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workbookProtection workbookPassword="AD78" lockStructure="1"/>
  <bookViews>
    <workbookView xWindow="120" yWindow="30" windowWidth="20115" windowHeight="7485"/>
  </bookViews>
  <sheets>
    <sheet name="PM-10" sheetId="10" r:id="rId1"/>
    <sheet name="PM-2,5" sheetId="12" r:id="rId2"/>
    <sheet name="Gases" sheetId="13" r:id="rId3"/>
  </sheets>
  <definedNames>
    <definedName name="_xlnm.Print_Area" localSheetId="2">Gases!$B$2:$O$42</definedName>
    <definedName name="_xlnm.Print_Area" localSheetId="0">'PM-10'!$B$2:$O$35</definedName>
    <definedName name="_xlnm.Print_Area" localSheetId="1">'PM-2,5'!$B$2:$W$35</definedName>
  </definedNames>
  <calcPr calcId="145621"/>
</workbook>
</file>

<file path=xl/calcChain.xml><?xml version="1.0" encoding="utf-8"?>
<calcChain xmlns="http://schemas.openxmlformats.org/spreadsheetml/2006/main">
  <c r="E13" i="13" l="1"/>
  <c r="E14" i="13"/>
  <c r="D14" i="13"/>
  <c r="D13" i="13"/>
  <c r="N28" i="13"/>
  <c r="O28" i="13"/>
  <c r="O27" i="13"/>
  <c r="N27" i="13"/>
  <c r="N42" i="13"/>
  <c r="N41" i="13"/>
  <c r="I42" i="13"/>
  <c r="I41" i="13"/>
  <c r="D42" i="13"/>
  <c r="D41" i="13"/>
  <c r="I28" i="13"/>
  <c r="I27" i="13"/>
  <c r="N14" i="13"/>
  <c r="N13" i="13"/>
  <c r="I14" i="13"/>
  <c r="I13" i="13"/>
  <c r="D28" i="13"/>
  <c r="D27" i="13"/>
  <c r="E14" i="10" l="1"/>
  <c r="J35" i="12" l="1"/>
  <c r="J34" i="12"/>
  <c r="W35" i="12"/>
  <c r="V35" i="12"/>
  <c r="U35" i="12"/>
  <c r="T35" i="12"/>
  <c r="O35" i="12"/>
  <c r="N35" i="12"/>
  <c r="M35" i="12"/>
  <c r="L35" i="12"/>
  <c r="K35" i="12"/>
  <c r="W34" i="12"/>
  <c r="V34" i="12"/>
  <c r="U34" i="12"/>
  <c r="T34" i="12"/>
  <c r="O34" i="12"/>
  <c r="N34" i="12"/>
  <c r="M34" i="12"/>
  <c r="L34" i="12"/>
  <c r="K34" i="12"/>
  <c r="D15" i="12"/>
  <c r="E14" i="12"/>
  <c r="M34" i="10"/>
  <c r="L34" i="10"/>
  <c r="K35" i="10"/>
  <c r="J34" i="10"/>
  <c r="D15" i="10"/>
  <c r="J35" i="10"/>
  <c r="M35" i="10"/>
  <c r="O34" i="10"/>
  <c r="O35" i="10"/>
  <c r="N35" i="10"/>
  <c r="N34" i="10"/>
  <c r="L35" i="10" l="1"/>
  <c r="K34" i="10"/>
</calcChain>
</file>

<file path=xl/sharedStrings.xml><?xml version="1.0" encoding="utf-8"?>
<sst xmlns="http://schemas.openxmlformats.org/spreadsheetml/2006/main" count="523" uniqueCount="53">
  <si>
    <t>Mes</t>
  </si>
  <si>
    <t>Max</t>
  </si>
  <si>
    <t>Promedio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</si>
  <si>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</si>
  <si>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</si>
  <si>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</si>
  <si>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</si>
  <si>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</si>
  <si>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</si>
  <si>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</si>
  <si>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</si>
  <si>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</si>
  <si>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Maximo</t>
  </si>
  <si>
    <t>OCT</t>
  </si>
  <si>
    <t>Variable</t>
  </si>
  <si>
    <r>
      <t>MP-10
[</t>
    </r>
    <r>
      <rPr>
        <sz val="11"/>
        <color theme="1"/>
        <rFont val="Calibri"/>
        <family val="2"/>
      </rPr>
      <t>µg/m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N]</t>
    </r>
  </si>
  <si>
    <t>Parametro</t>
  </si>
  <si>
    <t>Ni</t>
  </si>
  <si>
    <t>V</t>
  </si>
  <si>
    <t>As</t>
  </si>
  <si>
    <r>
      <t>MP-2,5
[</t>
    </r>
    <r>
      <rPr>
        <sz val="11"/>
        <color theme="1"/>
        <rFont val="Calibri"/>
        <family val="2"/>
      </rPr>
      <t>µg/m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]</t>
    </r>
  </si>
  <si>
    <t>µg</t>
  </si>
  <si>
    <r>
      <t>µg/m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</si>
  <si>
    <t>Concentración de Metales en  MP-10</t>
  </si>
  <si>
    <t>Concentración de Metales en  MP-2,5</t>
  </si>
  <si>
    <t>Análisis Químico en  MP-2,5</t>
  </si>
  <si>
    <t>ND</t>
  </si>
  <si>
    <t>-</t>
  </si>
  <si>
    <t>Sulfato</t>
  </si>
  <si>
    <t>Nitrato</t>
  </si>
  <si>
    <r>
      <t>µg/m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</si>
  <si>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Fecha</t>
  </si>
  <si>
    <r>
      <t>µg/m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N</t>
    </r>
  </si>
  <si>
    <r>
      <t>SO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[</t>
    </r>
    <r>
      <rPr>
        <sz val="11"/>
        <color theme="1"/>
        <rFont val="Calibri"/>
        <family val="2"/>
      </rPr>
      <t>µg/m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N]</t>
    </r>
  </si>
  <si>
    <t>Maximo 2013</t>
  </si>
  <si>
    <t>Promedio 2013</t>
  </si>
  <si>
    <r>
      <t>NO
[</t>
    </r>
    <r>
      <rPr>
        <sz val="11"/>
        <color theme="1"/>
        <rFont val="Calibri"/>
        <family val="2"/>
      </rPr>
      <t>µg/m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N]</t>
    </r>
  </si>
  <si>
    <r>
      <t>CO
[m</t>
    </r>
    <r>
      <rPr>
        <sz val="11"/>
        <color theme="1"/>
        <rFont val="Calibri"/>
        <family val="2"/>
      </rPr>
      <t>g/m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N]</t>
    </r>
  </si>
  <si>
    <r>
      <t>NO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[</t>
    </r>
    <r>
      <rPr>
        <sz val="11"/>
        <color theme="1"/>
        <rFont val="Calibri"/>
        <family val="2"/>
      </rPr>
      <t>µg/m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N]</t>
    </r>
  </si>
  <si>
    <r>
      <t>NO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
[</t>
    </r>
    <r>
      <rPr>
        <sz val="11"/>
        <color theme="1"/>
        <rFont val="Calibri"/>
        <family val="2"/>
      </rPr>
      <t>µg/m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N]</t>
    </r>
  </si>
  <si>
    <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[</t>
    </r>
    <r>
      <rPr>
        <sz val="11"/>
        <color theme="1"/>
        <rFont val="Calibri"/>
        <family val="2"/>
      </rPr>
      <t>µg/m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N]</t>
    </r>
  </si>
  <si>
    <r>
      <t>C</t>
    </r>
    <r>
      <rPr>
        <sz val="11"/>
        <color theme="1"/>
        <rFont val="Calibri"/>
        <family val="2"/>
        <scheme val="minor"/>
      </rPr>
      <t xml:space="preserve">
[</t>
    </r>
    <r>
      <rPr>
        <sz val="11"/>
        <color theme="1"/>
        <rFont val="Calibri"/>
        <family val="2"/>
      </rPr>
      <t>µg/m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N]</t>
    </r>
  </si>
  <si>
    <t>Max 1 hr</t>
  </si>
  <si>
    <t>Max 8 hr</t>
  </si>
  <si>
    <r>
      <t>Maximo 2013 µg/m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</si>
  <si>
    <r>
      <t>Promedio 2013 µg/m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</si>
  <si>
    <t>Promedio 2013 mg/m3N</t>
  </si>
  <si>
    <r>
      <t>Maximo 2013 mg/m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</si>
  <si>
    <t xml:space="preserve">Maxima Mensual Concentración de 24 hrs </t>
  </si>
  <si>
    <t>Promedio Mensual</t>
  </si>
  <si>
    <r>
      <t>MP-10
[</t>
    </r>
    <r>
      <rPr>
        <sz val="10"/>
        <color theme="1"/>
        <rFont val="Calibri"/>
        <family val="2"/>
      </rPr>
      <t>µg/m</t>
    </r>
    <r>
      <rPr>
        <vertAlign val="superscript"/>
        <sz val="10"/>
        <color theme="1"/>
        <rFont val="Calibri"/>
        <family val="2"/>
      </rPr>
      <t>3</t>
    </r>
    <r>
      <rPr>
        <sz val="10"/>
        <color theme="1"/>
        <rFont val="Calibri"/>
        <family val="2"/>
      </rPr>
      <t>N]</t>
    </r>
  </si>
  <si>
    <r>
      <t>µg/m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N</t>
    </r>
  </si>
  <si>
    <t>Ene-Oct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</si>
</sst>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7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vertAlign val="superscript"/>
      <sz val="10"/>
      <color theme="1"/>
      <name val="Calibri"/>
      <family val="2"/>
    </font>
    <font>
      <vertAlign val="superscript"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4" fontId="0" fillId="2" borderId="0" xfId="0" applyNumberForma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1" fontId="0" fillId="2" borderId="29" xfId="0" applyNumberFormat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16" xfId="0" applyFill="1" applyBorder="1" applyAlignment="1">
      <alignment vertical="center"/>
    </xf>
    <xf numFmtId="164" fontId="0" fillId="2" borderId="6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right" vertical="center"/>
    </xf>
    <xf numFmtId="0" fontId="0" fillId="2" borderId="31" xfId="0" applyFill="1" applyBorder="1" applyAlignment="1">
      <alignment horizontal="right" vertical="center"/>
    </xf>
    <xf numFmtId="0" fontId="0" fillId="2" borderId="12" xfId="0" applyFill="1" applyBorder="1" applyAlignment="1">
      <alignment horizontal="right" vertical="center"/>
    </xf>
    <xf numFmtId="0" fontId="0" fillId="2" borderId="26" xfId="0" applyFill="1" applyBorder="1" applyAlignment="1">
      <alignment horizontal="right" vertical="center"/>
    </xf>
    <xf numFmtId="0" fontId="0" fillId="2" borderId="15" xfId="0" applyFill="1" applyBorder="1" applyAlignment="1">
      <alignment horizontal="right" vertical="center"/>
    </xf>
    <xf numFmtId="0" fontId="0" fillId="2" borderId="25" xfId="0" applyFill="1" applyBorder="1" applyAlignment="1">
      <alignment horizontal="right" vertical="center"/>
    </xf>
    <xf numFmtId="0" fontId="0" fillId="2" borderId="9" xfId="0" applyFill="1" applyBorder="1" applyAlignment="1">
      <alignment horizontal="right" vertical="center"/>
    </xf>
    <xf numFmtId="0" fontId="1" fillId="2" borderId="41" xfId="0" applyFont="1" applyFill="1" applyBorder="1" applyAlignment="1">
      <alignment horizontal="center" vertical="center"/>
    </xf>
    <xf numFmtId="164" fontId="0" fillId="2" borderId="18" xfId="0" applyNumberFormat="1" applyFont="1" applyFill="1" applyBorder="1" applyAlignment="1">
      <alignment horizontal="center" vertical="center"/>
    </xf>
    <xf numFmtId="1" fontId="0" fillId="2" borderId="27" xfId="0" applyNumberFormat="1" applyFill="1" applyBorder="1" applyAlignment="1">
      <alignment horizontal="right" vertical="center"/>
    </xf>
    <xf numFmtId="1" fontId="0" fillId="2" borderId="4" xfId="0" applyNumberFormat="1" applyFill="1" applyBorder="1" applyAlignment="1">
      <alignment horizontal="right" vertical="center"/>
    </xf>
    <xf numFmtId="16" fontId="0" fillId="2" borderId="0" xfId="0" applyNumberFormat="1" applyFill="1"/>
    <xf numFmtId="3" fontId="0" fillId="2" borderId="0" xfId="0" applyNumberFormat="1" applyFill="1"/>
    <xf numFmtId="164" fontId="0" fillId="3" borderId="4" xfId="0" applyNumberFormat="1" applyFont="1" applyFill="1" applyBorder="1" applyAlignment="1">
      <alignment horizontal="center" vertical="center"/>
    </xf>
    <xf numFmtId="164" fontId="0" fillId="3" borderId="6" xfId="0" applyNumberFormat="1" applyFon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right" vertical="center"/>
    </xf>
    <xf numFmtId="2" fontId="0" fillId="2" borderId="9" xfId="0" applyNumberFormat="1" applyFill="1" applyBorder="1" applyAlignment="1">
      <alignment horizontal="right" vertical="center"/>
    </xf>
    <xf numFmtId="164" fontId="0" fillId="3" borderId="19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164" fontId="0" fillId="3" borderId="18" xfId="0" applyNumberFormat="1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right" vertical="center"/>
    </xf>
    <xf numFmtId="165" fontId="0" fillId="2" borderId="6" xfId="0" applyNumberFormat="1" applyFill="1" applyBorder="1" applyAlignment="1">
      <alignment horizontal="right" vertical="center"/>
    </xf>
    <xf numFmtId="2" fontId="0" fillId="2" borderId="2" xfId="0" applyNumberFormat="1" applyFill="1" applyBorder="1" applyAlignment="1">
      <alignment horizontal="right" vertical="center"/>
    </xf>
    <xf numFmtId="2" fontId="0" fillId="2" borderId="4" xfId="0" applyNumberFormat="1" applyFill="1" applyBorder="1" applyAlignment="1">
      <alignment horizontal="right" vertical="center"/>
    </xf>
    <xf numFmtId="0" fontId="0" fillId="2" borderId="28" xfId="0" applyFill="1" applyBorder="1" applyAlignment="1">
      <alignment horizontal="right" vertical="center"/>
    </xf>
    <xf numFmtId="2" fontId="0" fillId="2" borderId="29" xfId="0" applyNumberFormat="1" applyFill="1" applyBorder="1" applyAlignment="1">
      <alignment horizontal="right" vertical="center"/>
    </xf>
    <xf numFmtId="2" fontId="0" fillId="2" borderId="30" xfId="0" applyNumberForma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0" fillId="2" borderId="11" xfId="0" applyFill="1" applyBorder="1" applyAlignment="1">
      <alignment horizontal="right" vertical="center"/>
    </xf>
    <xf numFmtId="0" fontId="0" fillId="2" borderId="19" xfId="0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4" xfId="0" applyFill="1" applyBorder="1" applyAlignment="1">
      <alignment horizontal="right" vertical="center"/>
    </xf>
    <xf numFmtId="1" fontId="0" fillId="2" borderId="19" xfId="0" applyNumberFormat="1" applyFill="1" applyBorder="1" applyAlignment="1">
      <alignment vertical="center"/>
    </xf>
    <xf numFmtId="165" fontId="0" fillId="2" borderId="12" xfId="0" applyNumberFormat="1" applyFill="1" applyBorder="1" applyAlignment="1">
      <alignment horizontal="right" vertical="center"/>
    </xf>
    <xf numFmtId="165" fontId="0" fillId="2" borderId="15" xfId="0" applyNumberFormat="1" applyFill="1" applyBorder="1" applyAlignment="1">
      <alignment horizontal="right" vertical="center"/>
    </xf>
    <xf numFmtId="2" fontId="0" fillId="2" borderId="12" xfId="0" applyNumberFormat="1" applyFill="1" applyBorder="1" applyAlignment="1">
      <alignment horizontal="right" vertical="center"/>
    </xf>
    <xf numFmtId="2" fontId="0" fillId="2" borderId="6" xfId="0" applyNumberFormat="1" applyFill="1" applyBorder="1" applyAlignment="1">
      <alignment horizontal="right" vertical="center"/>
    </xf>
    <xf numFmtId="2" fontId="0" fillId="2" borderId="15" xfId="0" applyNumberFormat="1" applyFill="1" applyBorder="1" applyAlignment="1">
      <alignment horizontal="right" vertical="center"/>
    </xf>
    <xf numFmtId="165" fontId="0" fillId="2" borderId="11" xfId="0" applyNumberFormat="1" applyFill="1" applyBorder="1" applyAlignment="1">
      <alignment horizontal="right" vertical="center"/>
    </xf>
    <xf numFmtId="165" fontId="0" fillId="2" borderId="14" xfId="0" applyNumberFormat="1" applyFill="1" applyBorder="1" applyAlignment="1">
      <alignment horizontal="right" vertical="center"/>
    </xf>
    <xf numFmtId="165" fontId="0" fillId="2" borderId="16" xfId="0" applyNumberFormat="1" applyFill="1" applyBorder="1" applyAlignment="1">
      <alignment vertical="center"/>
    </xf>
    <xf numFmtId="165" fontId="0" fillId="2" borderId="19" xfId="0" applyNumberFormat="1" applyFill="1" applyBorder="1" applyAlignment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8" fillId="2" borderId="0" xfId="0" applyFont="1" applyFill="1"/>
    <xf numFmtId="0" fontId="8" fillId="2" borderId="10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4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39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3" borderId="38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 textRotation="90" wrapText="1"/>
    </xf>
    <xf numFmtId="0" fontId="8" fillId="2" borderId="33" xfId="0" applyFont="1" applyFill="1" applyBorder="1" applyAlignment="1">
      <alignment horizontal="center" vertical="center" textRotation="90" wrapText="1"/>
    </xf>
    <xf numFmtId="0" fontId="8" fillId="2" borderId="34" xfId="0" applyFont="1" applyFill="1" applyBorder="1" applyAlignment="1">
      <alignment horizontal="center" vertical="center" textRotation="90" wrapText="1"/>
    </xf>
    <xf numFmtId="167" fontId="8" fillId="3" borderId="2" xfId="0" applyNumberFormat="1" applyFont="1" applyFill="1" applyBorder="1" applyAlignment="1">
      <alignment horizontal="right" vertical="center"/>
    </xf>
    <xf numFmtId="167" fontId="8" fillId="3" borderId="4" xfId="0" applyNumberFormat="1" applyFont="1" applyFill="1" applyBorder="1" applyAlignment="1">
      <alignment horizontal="right" vertical="center"/>
    </xf>
    <xf numFmtId="167" fontId="8" fillId="3" borderId="5" xfId="0" applyNumberFormat="1" applyFont="1" applyFill="1" applyBorder="1" applyAlignment="1">
      <alignment horizontal="right" vertical="center"/>
    </xf>
    <xf numFmtId="167" fontId="8" fillId="3" borderId="6" xfId="0" applyNumberFormat="1" applyFont="1" applyFill="1" applyBorder="1" applyAlignment="1">
      <alignment horizontal="right" vertical="center"/>
    </xf>
    <xf numFmtId="167" fontId="8" fillId="2" borderId="5" xfId="0" applyNumberFormat="1" applyFont="1" applyFill="1" applyBorder="1" applyAlignment="1">
      <alignment horizontal="right" vertical="center"/>
    </xf>
    <xf numFmtId="167" fontId="8" fillId="2" borderId="6" xfId="0" applyNumberFormat="1" applyFont="1" applyFill="1" applyBorder="1" applyAlignment="1">
      <alignment horizontal="right"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2" borderId="4" xfId="0" applyNumberFormat="1" applyFont="1" applyFill="1" applyBorder="1" applyAlignment="1">
      <alignment horizontal="right" vertical="center"/>
    </xf>
    <xf numFmtId="167" fontId="8" fillId="2" borderId="29" xfId="0" applyNumberFormat="1" applyFont="1" applyFill="1" applyBorder="1" applyAlignment="1">
      <alignment horizontal="right" vertical="center"/>
    </xf>
    <xf numFmtId="167" fontId="8" fillId="2" borderId="19" xfId="0" applyNumberFormat="1" applyFont="1" applyFill="1" applyBorder="1" applyAlignment="1">
      <alignment horizontal="right" vertical="center"/>
    </xf>
    <xf numFmtId="167" fontId="8" fillId="2" borderId="7" xfId="0" applyNumberFormat="1" applyFont="1" applyFill="1" applyBorder="1" applyAlignment="1">
      <alignment horizontal="right" vertical="center"/>
    </xf>
    <xf numFmtId="167" fontId="8" fillId="2" borderId="9" xfId="0" applyNumberFormat="1" applyFont="1" applyFill="1" applyBorder="1" applyAlignment="1">
      <alignment horizontal="right" vertical="center"/>
    </xf>
    <xf numFmtId="167" fontId="8" fillId="2" borderId="30" xfId="0" applyNumberFormat="1" applyFont="1" applyFill="1" applyBorder="1" applyAlignment="1">
      <alignment horizontal="right" vertical="center"/>
    </xf>
    <xf numFmtId="167" fontId="8" fillId="2" borderId="16" xfId="0" applyNumberFormat="1" applyFont="1" applyFill="1" applyBorder="1" applyAlignment="1">
      <alignment horizontal="right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 textRotation="90" wrapText="1"/>
    </xf>
    <xf numFmtId="0" fontId="0" fillId="2" borderId="33" xfId="0" applyFill="1" applyBorder="1" applyAlignment="1">
      <alignment horizontal="center" vertical="center" textRotation="90" wrapText="1"/>
    </xf>
    <xf numFmtId="0" fontId="0" fillId="2" borderId="34" xfId="0" applyFill="1" applyBorder="1" applyAlignment="1">
      <alignment horizontal="center" vertical="center" textRotation="90" wrapText="1"/>
    </xf>
    <xf numFmtId="2" fontId="0" fillId="3" borderId="2" xfId="0" applyNumberFormat="1" applyFill="1" applyBorder="1" applyAlignment="1">
      <alignment horizontal="right" vertical="center"/>
    </xf>
    <xf numFmtId="2" fontId="0" fillId="3" borderId="3" xfId="0" applyNumberFormat="1" applyFill="1" applyBorder="1" applyAlignment="1">
      <alignment horizontal="right" vertical="center"/>
    </xf>
    <xf numFmtId="2" fontId="0" fillId="3" borderId="4" xfId="0" applyNumberFormat="1" applyFill="1" applyBorder="1" applyAlignment="1">
      <alignment horizontal="right" vertical="center"/>
    </xf>
    <xf numFmtId="2" fontId="0" fillId="3" borderId="5" xfId="0" applyNumberFormat="1" applyFill="1" applyBorder="1" applyAlignment="1">
      <alignment horizontal="right" vertical="center"/>
    </xf>
    <xf numFmtId="2" fontId="0" fillId="3" borderId="1" xfId="0" applyNumberFormat="1" applyFill="1" applyBorder="1" applyAlignment="1">
      <alignment horizontal="right" vertical="center"/>
    </xf>
    <xf numFmtId="2" fontId="0" fillId="3" borderId="6" xfId="0" applyNumberFormat="1" applyFill="1" applyBorder="1" applyAlignment="1">
      <alignment horizontal="right" vertical="center"/>
    </xf>
    <xf numFmtId="2" fontId="0" fillId="2" borderId="5" xfId="0" applyNumberFormat="1" applyFill="1" applyBorder="1" applyAlignment="1">
      <alignment horizontal="right" vertical="center"/>
    </xf>
    <xf numFmtId="2" fontId="0" fillId="2" borderId="1" xfId="0" applyNumberFormat="1" applyFill="1" applyBorder="1" applyAlignment="1">
      <alignment horizontal="right" vertical="center"/>
    </xf>
    <xf numFmtId="2" fontId="0" fillId="3" borderId="5" xfId="0" applyNumberFormat="1" applyFill="1" applyBorder="1" applyAlignment="1">
      <alignment horizontal="right"/>
    </xf>
    <xf numFmtId="2" fontId="0" fillId="3" borderId="1" xfId="0" applyNumberFormat="1" applyFill="1" applyBorder="1" applyAlignment="1">
      <alignment horizontal="right"/>
    </xf>
    <xf numFmtId="2" fontId="0" fillId="3" borderId="6" xfId="0" applyNumberFormat="1" applyFill="1" applyBorder="1" applyAlignment="1">
      <alignment horizontal="right"/>
    </xf>
    <xf numFmtId="2" fontId="0" fillId="2" borderId="5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2" fontId="0" fillId="3" borderId="1" xfId="0" applyNumberFormat="1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165" fontId="0" fillId="2" borderId="4" xfId="0" applyNumberForma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right" vertical="center"/>
    </xf>
    <xf numFmtId="165" fontId="0" fillId="2" borderId="9" xfId="0" applyNumberFormat="1" applyFill="1" applyBorder="1" applyAlignment="1">
      <alignment horizontal="right" vertical="center"/>
    </xf>
  </cellXfs>
  <cellStyles count="1">
    <cellStyle name="Normal" xfId="0" builtinId="0"/>
  </cellStyles>
  <dxfs count="9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5"/>
  <sheetViews>
    <sheetView tabSelected="1" view="pageBreakPreview" zoomScaleNormal="100" zoomScaleSheetLayoutView="100" workbookViewId="0">
      <selection activeCell="D15" sqref="D15"/>
    </sheetView>
  </sheetViews>
  <sheetFormatPr baseColWidth="10" defaultRowHeight="12.75" x14ac:dyDescent="0.2"/>
  <cols>
    <col min="1" max="1" width="2.28515625" style="103" customWidth="1"/>
    <col min="2" max="2" width="10.7109375" style="119" customWidth="1"/>
    <col min="3" max="3" width="12.7109375" style="119" customWidth="1"/>
    <col min="4" max="5" width="19.7109375" style="119" customWidth="1"/>
    <col min="6" max="6" width="5.7109375" style="103" customWidth="1"/>
    <col min="7" max="15" width="10.7109375" style="103" customWidth="1"/>
    <col min="16" max="16" width="13.85546875" style="103" customWidth="1"/>
    <col min="17" max="20" width="10.7109375" style="103" customWidth="1"/>
    <col min="21" max="16384" width="11.42578125" style="103"/>
  </cols>
  <sheetData>
    <row r="1" spans="2:15" ht="9" customHeight="1" thickBot="1" x14ac:dyDescent="0.25"/>
    <row r="2" spans="2:15" ht="20.100000000000001" customHeight="1" x14ac:dyDescent="0.2">
      <c r="B2" s="124" t="s">
        <v>14</v>
      </c>
      <c r="C2" s="128" t="s">
        <v>0</v>
      </c>
      <c r="D2" s="160" t="s">
        <v>48</v>
      </c>
      <c r="E2" s="161" t="s">
        <v>49</v>
      </c>
      <c r="G2" s="124" t="s">
        <v>16</v>
      </c>
      <c r="H2" s="126" t="s">
        <v>0</v>
      </c>
      <c r="I2" s="128" t="s">
        <v>31</v>
      </c>
      <c r="J2" s="130" t="s">
        <v>17</v>
      </c>
      <c r="K2" s="131"/>
      <c r="L2" s="130" t="s">
        <v>18</v>
      </c>
      <c r="M2" s="131"/>
      <c r="N2" s="130" t="s">
        <v>19</v>
      </c>
      <c r="O2" s="131"/>
    </row>
    <row r="3" spans="2:15" ht="20.100000000000001" customHeight="1" thickBot="1" x14ac:dyDescent="0.25">
      <c r="B3" s="125"/>
      <c r="C3" s="129"/>
      <c r="D3" s="163"/>
      <c r="E3" s="164"/>
      <c r="G3" s="125"/>
      <c r="H3" s="127"/>
      <c r="I3" s="129"/>
      <c r="J3" s="105" t="s">
        <v>21</v>
      </c>
      <c r="K3" s="106" t="s">
        <v>51</v>
      </c>
      <c r="L3" s="107" t="s">
        <v>21</v>
      </c>
      <c r="M3" s="108" t="s">
        <v>51</v>
      </c>
      <c r="N3" s="105" t="s">
        <v>21</v>
      </c>
      <c r="O3" s="106" t="s">
        <v>51</v>
      </c>
    </row>
    <row r="4" spans="2:15" x14ac:dyDescent="0.2">
      <c r="B4" s="140" t="s">
        <v>50</v>
      </c>
      <c r="C4" s="162" t="s">
        <v>3</v>
      </c>
      <c r="D4" s="104">
        <v>100</v>
      </c>
      <c r="E4" s="156">
        <v>60</v>
      </c>
      <c r="G4" s="139" t="s">
        <v>23</v>
      </c>
      <c r="H4" s="138" t="s">
        <v>3</v>
      </c>
      <c r="I4" s="110">
        <v>41275</v>
      </c>
      <c r="J4" s="142">
        <v>7.3</v>
      </c>
      <c r="K4" s="143">
        <v>4.0000000000000001E-3</v>
      </c>
      <c r="L4" s="142">
        <v>3.4</v>
      </c>
      <c r="M4" s="143">
        <v>2E-3</v>
      </c>
      <c r="N4" s="142">
        <v>5.7</v>
      </c>
      <c r="O4" s="143">
        <v>3.0000000000000001E-3</v>
      </c>
    </row>
    <row r="5" spans="2:15" ht="15" customHeight="1" x14ac:dyDescent="0.2">
      <c r="B5" s="140"/>
      <c r="C5" s="122" t="s">
        <v>4</v>
      </c>
      <c r="D5" s="109">
        <v>77</v>
      </c>
      <c r="E5" s="157">
        <v>66</v>
      </c>
      <c r="G5" s="140"/>
      <c r="H5" s="133"/>
      <c r="I5" s="111">
        <v>41281</v>
      </c>
      <c r="J5" s="144">
        <v>28.2</v>
      </c>
      <c r="K5" s="145">
        <v>1.7000000000000001E-2</v>
      </c>
      <c r="L5" s="144">
        <v>71.8</v>
      </c>
      <c r="M5" s="145">
        <v>4.2999999999999997E-2</v>
      </c>
      <c r="N5" s="144">
        <v>2.9</v>
      </c>
      <c r="O5" s="145">
        <v>2E-3</v>
      </c>
    </row>
    <row r="6" spans="2:15" ht="15" customHeight="1" x14ac:dyDescent="0.2">
      <c r="B6" s="140"/>
      <c r="C6" s="122" t="s">
        <v>5</v>
      </c>
      <c r="D6" s="109">
        <v>72</v>
      </c>
      <c r="E6" s="157">
        <v>57</v>
      </c>
      <c r="G6" s="140"/>
      <c r="H6" s="134"/>
      <c r="I6" s="111">
        <v>41284</v>
      </c>
      <c r="J6" s="144">
        <v>9.1999999999999993</v>
      </c>
      <c r="K6" s="145">
        <v>6.0000000000000001E-3</v>
      </c>
      <c r="L6" s="144">
        <v>0.7</v>
      </c>
      <c r="M6" s="145">
        <v>4.0000000000000002E-4</v>
      </c>
      <c r="N6" s="144">
        <v>7.6</v>
      </c>
      <c r="O6" s="145">
        <v>5.0000000000000001E-3</v>
      </c>
    </row>
    <row r="7" spans="2:15" ht="15" customHeight="1" x14ac:dyDescent="0.2">
      <c r="B7" s="140"/>
      <c r="C7" s="122" t="s">
        <v>6</v>
      </c>
      <c r="D7" s="109">
        <v>69</v>
      </c>
      <c r="E7" s="157">
        <v>55</v>
      </c>
      <c r="G7" s="140"/>
      <c r="H7" s="135" t="s">
        <v>4</v>
      </c>
      <c r="I7" s="112">
        <v>41311</v>
      </c>
      <c r="J7" s="146">
        <v>141.69999999999999</v>
      </c>
      <c r="K7" s="147">
        <v>8.5999999999999993E-2</v>
      </c>
      <c r="L7" s="146">
        <v>418</v>
      </c>
      <c r="M7" s="147">
        <v>0.253</v>
      </c>
      <c r="N7" s="146">
        <v>7.7</v>
      </c>
      <c r="O7" s="147">
        <v>5.0000000000000001E-3</v>
      </c>
    </row>
    <row r="8" spans="2:15" ht="15" customHeight="1" x14ac:dyDescent="0.2">
      <c r="B8" s="140"/>
      <c r="C8" s="122" t="s">
        <v>7</v>
      </c>
      <c r="D8" s="109">
        <v>72</v>
      </c>
      <c r="E8" s="157">
        <v>48</v>
      </c>
      <c r="G8" s="140"/>
      <c r="H8" s="136"/>
      <c r="I8" s="112">
        <v>41326</v>
      </c>
      <c r="J8" s="146">
        <v>0.3</v>
      </c>
      <c r="K8" s="147">
        <v>2.0000000000000001E-4</v>
      </c>
      <c r="L8" s="146" t="s">
        <v>26</v>
      </c>
      <c r="M8" s="147" t="s">
        <v>26</v>
      </c>
      <c r="N8" s="146">
        <v>3.2</v>
      </c>
      <c r="O8" s="147">
        <v>2E-3</v>
      </c>
    </row>
    <row r="9" spans="2:15" ht="15" customHeight="1" x14ac:dyDescent="0.2">
      <c r="B9" s="140"/>
      <c r="C9" s="122" t="s">
        <v>8</v>
      </c>
      <c r="D9" s="109">
        <v>60</v>
      </c>
      <c r="E9" s="157">
        <v>52</v>
      </c>
      <c r="G9" s="140"/>
      <c r="H9" s="137"/>
      <c r="I9" s="112">
        <v>41332</v>
      </c>
      <c r="J9" s="146">
        <v>4.0999999999999996</v>
      </c>
      <c r="K9" s="147">
        <v>2E-3</v>
      </c>
      <c r="L9" s="146" t="s">
        <v>26</v>
      </c>
      <c r="M9" s="147" t="s">
        <v>26</v>
      </c>
      <c r="N9" s="146">
        <v>2.1</v>
      </c>
      <c r="O9" s="147">
        <v>1E-3</v>
      </c>
    </row>
    <row r="10" spans="2:15" ht="15" customHeight="1" x14ac:dyDescent="0.2">
      <c r="B10" s="140"/>
      <c r="C10" s="122" t="s">
        <v>9</v>
      </c>
      <c r="D10" s="109">
        <v>63</v>
      </c>
      <c r="E10" s="157">
        <v>52</v>
      </c>
      <c r="G10" s="140"/>
      <c r="H10" s="132" t="s">
        <v>5</v>
      </c>
      <c r="I10" s="111">
        <v>41338</v>
      </c>
      <c r="J10" s="144">
        <v>21.1</v>
      </c>
      <c r="K10" s="145">
        <v>1.2999999999999999E-2</v>
      </c>
      <c r="L10" s="144" t="s">
        <v>26</v>
      </c>
      <c r="M10" s="145" t="s">
        <v>26</v>
      </c>
      <c r="N10" s="144">
        <v>10.9</v>
      </c>
      <c r="O10" s="145">
        <v>7.0000000000000001E-3</v>
      </c>
    </row>
    <row r="11" spans="2:15" ht="15" customHeight="1" x14ac:dyDescent="0.2">
      <c r="B11" s="140"/>
      <c r="C11" s="122" t="s">
        <v>10</v>
      </c>
      <c r="D11" s="109">
        <v>55</v>
      </c>
      <c r="E11" s="157">
        <v>44</v>
      </c>
      <c r="G11" s="140"/>
      <c r="H11" s="133"/>
      <c r="I11" s="111">
        <v>41341</v>
      </c>
      <c r="J11" s="144">
        <v>80.5</v>
      </c>
      <c r="K11" s="145">
        <v>4.7E-2</v>
      </c>
      <c r="L11" s="144">
        <v>136.69999999999999</v>
      </c>
      <c r="M11" s="145">
        <v>0.08</v>
      </c>
      <c r="N11" s="144">
        <v>2.2000000000000002</v>
      </c>
      <c r="O11" s="145">
        <v>1E-3</v>
      </c>
    </row>
    <row r="12" spans="2:15" ht="15.75" customHeight="1" x14ac:dyDescent="0.2">
      <c r="B12" s="140"/>
      <c r="C12" s="122" t="s">
        <v>11</v>
      </c>
      <c r="D12" s="109">
        <v>52</v>
      </c>
      <c r="E12" s="157">
        <v>44</v>
      </c>
      <c r="G12" s="140"/>
      <c r="H12" s="134"/>
      <c r="I12" s="111">
        <v>41353</v>
      </c>
      <c r="J12" s="144">
        <v>17</v>
      </c>
      <c r="K12" s="145">
        <v>0.01</v>
      </c>
      <c r="L12" s="144" t="s">
        <v>26</v>
      </c>
      <c r="M12" s="145" t="s">
        <v>26</v>
      </c>
      <c r="N12" s="144">
        <v>2.6</v>
      </c>
      <c r="O12" s="145">
        <v>2E-3</v>
      </c>
    </row>
    <row r="13" spans="2:15" ht="15" customHeight="1" thickBot="1" x14ac:dyDescent="0.25">
      <c r="B13" s="141"/>
      <c r="C13" s="123" t="s">
        <v>13</v>
      </c>
      <c r="D13" s="109">
        <v>53</v>
      </c>
      <c r="E13" s="157">
        <v>45</v>
      </c>
      <c r="G13" s="140"/>
      <c r="H13" s="135" t="s">
        <v>6</v>
      </c>
      <c r="I13" s="112">
        <v>41371</v>
      </c>
      <c r="J13" s="146">
        <v>35.9</v>
      </c>
      <c r="K13" s="147">
        <v>2.1000000000000001E-2</v>
      </c>
      <c r="L13" s="146">
        <v>127.7</v>
      </c>
      <c r="M13" s="147">
        <v>7.5999999999999998E-2</v>
      </c>
      <c r="N13" s="146">
        <v>9.1999999999999993</v>
      </c>
      <c r="O13" s="147">
        <v>5.0000000000000001E-3</v>
      </c>
    </row>
    <row r="14" spans="2:15" ht="15.75" customHeight="1" x14ac:dyDescent="0.2">
      <c r="B14" s="113" t="s">
        <v>2</v>
      </c>
      <c r="C14" s="121" t="s">
        <v>52</v>
      </c>
      <c r="D14" s="114" t="s">
        <v>27</v>
      </c>
      <c r="E14" s="158">
        <f>AVERAGE(E4:E13)</f>
        <v>52.3</v>
      </c>
      <c r="G14" s="140"/>
      <c r="H14" s="136"/>
      <c r="I14" s="112">
        <v>41377</v>
      </c>
      <c r="J14" s="146">
        <v>29.5</v>
      </c>
      <c r="K14" s="147">
        <v>1.7999999999999999E-2</v>
      </c>
      <c r="L14" s="146">
        <v>76.7</v>
      </c>
      <c r="M14" s="147">
        <v>4.4999999999999998E-2</v>
      </c>
      <c r="N14" s="146">
        <v>8.4</v>
      </c>
      <c r="O14" s="147">
        <v>5.0000000000000001E-3</v>
      </c>
    </row>
    <row r="15" spans="2:15" ht="15" customHeight="1" thickBot="1" x14ac:dyDescent="0.25">
      <c r="B15" s="115" t="s">
        <v>12</v>
      </c>
      <c r="C15" s="123" t="s">
        <v>52</v>
      </c>
      <c r="D15" s="116">
        <f>MAX(D4:D13)</f>
        <v>100</v>
      </c>
      <c r="E15" s="159" t="s">
        <v>27</v>
      </c>
      <c r="G15" s="140"/>
      <c r="H15" s="137"/>
      <c r="I15" s="112">
        <v>41392</v>
      </c>
      <c r="J15" s="146">
        <v>52.3</v>
      </c>
      <c r="K15" s="147">
        <v>3.1E-2</v>
      </c>
      <c r="L15" s="146">
        <v>170.4</v>
      </c>
      <c r="M15" s="147">
        <v>0.10199999999999999</v>
      </c>
      <c r="N15" s="146">
        <v>12.9</v>
      </c>
      <c r="O15" s="147">
        <v>8.0000000000000002E-3</v>
      </c>
    </row>
    <row r="16" spans="2:15" ht="15" customHeight="1" x14ac:dyDescent="0.2">
      <c r="B16" s="117"/>
      <c r="C16" s="117"/>
      <c r="D16" s="118"/>
      <c r="G16" s="140"/>
      <c r="H16" s="132" t="s">
        <v>7</v>
      </c>
      <c r="I16" s="111">
        <v>41395</v>
      </c>
      <c r="J16" s="144">
        <v>9.3000000000000007</v>
      </c>
      <c r="K16" s="145">
        <v>6.0000000000000001E-3</v>
      </c>
      <c r="L16" s="144">
        <v>43.2</v>
      </c>
      <c r="M16" s="145">
        <v>2.5999999999999999E-2</v>
      </c>
      <c r="N16" s="144">
        <v>12.1</v>
      </c>
      <c r="O16" s="145">
        <v>7.0000000000000001E-3</v>
      </c>
    </row>
    <row r="17" spans="7:15" ht="15" customHeight="1" x14ac:dyDescent="0.2">
      <c r="G17" s="140"/>
      <c r="H17" s="133"/>
      <c r="I17" s="111">
        <v>41410</v>
      </c>
      <c r="J17" s="144">
        <v>618</v>
      </c>
      <c r="K17" s="145">
        <v>0.36499999999999999</v>
      </c>
      <c r="L17" s="144">
        <v>186.4</v>
      </c>
      <c r="M17" s="145">
        <v>0.11</v>
      </c>
      <c r="N17" s="144">
        <v>10.7</v>
      </c>
      <c r="O17" s="145">
        <v>6.0000000000000001E-3</v>
      </c>
    </row>
    <row r="18" spans="7:15" ht="15" customHeight="1" x14ac:dyDescent="0.2">
      <c r="G18" s="140"/>
      <c r="H18" s="134"/>
      <c r="I18" s="111">
        <v>41419</v>
      </c>
      <c r="J18" s="144">
        <v>14.2</v>
      </c>
      <c r="K18" s="145">
        <v>8.0000000000000002E-3</v>
      </c>
      <c r="L18" s="144">
        <v>68.099999999999994</v>
      </c>
      <c r="M18" s="145">
        <v>0.04</v>
      </c>
      <c r="N18" s="144">
        <v>7.1</v>
      </c>
      <c r="O18" s="145">
        <v>4.0000000000000001E-3</v>
      </c>
    </row>
    <row r="19" spans="7:15" ht="15" customHeight="1" x14ac:dyDescent="0.2">
      <c r="G19" s="140"/>
      <c r="H19" s="135" t="s">
        <v>8</v>
      </c>
      <c r="I19" s="112">
        <v>41431</v>
      </c>
      <c r="J19" s="146">
        <v>10.6</v>
      </c>
      <c r="K19" s="147">
        <v>6.0000000000000001E-3</v>
      </c>
      <c r="L19" s="146" t="s">
        <v>26</v>
      </c>
      <c r="M19" s="147" t="s">
        <v>26</v>
      </c>
      <c r="N19" s="146">
        <v>13.6</v>
      </c>
      <c r="O19" s="147">
        <v>8.0000000000000002E-3</v>
      </c>
    </row>
    <row r="20" spans="7:15" ht="15" customHeight="1" x14ac:dyDescent="0.2">
      <c r="G20" s="140"/>
      <c r="H20" s="136"/>
      <c r="I20" s="112">
        <v>41437</v>
      </c>
      <c r="J20" s="146">
        <v>30</v>
      </c>
      <c r="K20" s="147">
        <v>1.7999999999999999E-2</v>
      </c>
      <c r="L20" s="146">
        <v>97.6</v>
      </c>
      <c r="M20" s="147">
        <v>5.8000000000000003E-2</v>
      </c>
      <c r="N20" s="146">
        <v>12.8</v>
      </c>
      <c r="O20" s="147">
        <v>8.0000000000000002E-3</v>
      </c>
    </row>
    <row r="21" spans="7:15" ht="15" customHeight="1" x14ac:dyDescent="0.2">
      <c r="G21" s="140"/>
      <c r="H21" s="137"/>
      <c r="I21" s="112">
        <v>41449</v>
      </c>
      <c r="J21" s="146">
        <v>13.7</v>
      </c>
      <c r="K21" s="147">
        <v>8.0000000000000002E-3</v>
      </c>
      <c r="L21" s="146" t="s">
        <v>26</v>
      </c>
      <c r="M21" s="147" t="s">
        <v>26</v>
      </c>
      <c r="N21" s="146">
        <v>17.399999999999999</v>
      </c>
      <c r="O21" s="147">
        <v>0.01</v>
      </c>
    </row>
    <row r="22" spans="7:15" ht="15" customHeight="1" x14ac:dyDescent="0.2">
      <c r="G22" s="140"/>
      <c r="H22" s="132" t="s">
        <v>9</v>
      </c>
      <c r="I22" s="111">
        <v>41458</v>
      </c>
      <c r="J22" s="144">
        <v>4.3</v>
      </c>
      <c r="K22" s="145">
        <v>3.0000000000000001E-3</v>
      </c>
      <c r="L22" s="144" t="s">
        <v>26</v>
      </c>
      <c r="M22" s="145" t="s">
        <v>26</v>
      </c>
      <c r="N22" s="144">
        <v>11.6</v>
      </c>
      <c r="O22" s="145">
        <v>7.0000000000000001E-3</v>
      </c>
    </row>
    <row r="23" spans="7:15" ht="15" customHeight="1" x14ac:dyDescent="0.2">
      <c r="G23" s="140"/>
      <c r="H23" s="133"/>
      <c r="I23" s="111">
        <v>41470</v>
      </c>
      <c r="J23" s="144">
        <v>28.1</v>
      </c>
      <c r="K23" s="145">
        <v>1.7000000000000001E-2</v>
      </c>
      <c r="L23" s="144">
        <v>72</v>
      </c>
      <c r="M23" s="145">
        <v>4.2000000000000003E-2</v>
      </c>
      <c r="N23" s="144">
        <v>8</v>
      </c>
      <c r="O23" s="145">
        <v>5.0000000000000001E-3</v>
      </c>
    </row>
    <row r="24" spans="7:15" ht="15" customHeight="1" x14ac:dyDescent="0.2">
      <c r="G24" s="140"/>
      <c r="H24" s="134"/>
      <c r="I24" s="111">
        <v>41473</v>
      </c>
      <c r="J24" s="144">
        <v>7.1</v>
      </c>
      <c r="K24" s="145">
        <v>4.0000000000000001E-3</v>
      </c>
      <c r="L24" s="144" t="s">
        <v>26</v>
      </c>
      <c r="M24" s="145" t="s">
        <v>26</v>
      </c>
      <c r="N24" s="144">
        <v>7.9</v>
      </c>
      <c r="O24" s="145">
        <v>5.0000000000000001E-3</v>
      </c>
    </row>
    <row r="25" spans="7:15" ht="15" customHeight="1" x14ac:dyDescent="0.2">
      <c r="G25" s="140"/>
      <c r="H25" s="135" t="s">
        <v>10</v>
      </c>
      <c r="I25" s="112">
        <v>41488</v>
      </c>
      <c r="J25" s="146">
        <v>17.399999999999999</v>
      </c>
      <c r="K25" s="147">
        <v>0.01</v>
      </c>
      <c r="L25" s="146">
        <v>103.7</v>
      </c>
      <c r="M25" s="147">
        <v>6.0999999999999999E-2</v>
      </c>
      <c r="N25" s="146">
        <v>8</v>
      </c>
      <c r="O25" s="147">
        <v>5.0000000000000001E-3</v>
      </c>
    </row>
    <row r="26" spans="7:15" ht="15" customHeight="1" x14ac:dyDescent="0.2">
      <c r="G26" s="140"/>
      <c r="H26" s="136"/>
      <c r="I26" s="112">
        <v>41500</v>
      </c>
      <c r="J26" s="146">
        <v>3.1</v>
      </c>
      <c r="K26" s="147">
        <v>2E-3</v>
      </c>
      <c r="L26" s="146">
        <v>64.5</v>
      </c>
      <c r="M26" s="147">
        <v>3.7999999999999999E-2</v>
      </c>
      <c r="N26" s="146">
        <v>10.6</v>
      </c>
      <c r="O26" s="147">
        <v>6.0000000000000001E-3</v>
      </c>
    </row>
    <row r="27" spans="7:15" ht="15" customHeight="1" x14ac:dyDescent="0.2">
      <c r="G27" s="140"/>
      <c r="H27" s="137"/>
      <c r="I27" s="112">
        <v>41503</v>
      </c>
      <c r="J27" s="146">
        <v>3.6</v>
      </c>
      <c r="K27" s="147">
        <v>2E-3</v>
      </c>
      <c r="L27" s="146">
        <v>64.5</v>
      </c>
      <c r="M27" s="147">
        <v>3.7999999999999999E-2</v>
      </c>
      <c r="N27" s="146">
        <v>20.399999999999999</v>
      </c>
      <c r="O27" s="147">
        <v>1.2E-2</v>
      </c>
    </row>
    <row r="28" spans="7:15" ht="15" customHeight="1" x14ac:dyDescent="0.2">
      <c r="G28" s="140"/>
      <c r="H28" s="132" t="s">
        <v>11</v>
      </c>
      <c r="I28" s="111">
        <v>41524</v>
      </c>
      <c r="J28" s="144" t="s">
        <v>26</v>
      </c>
      <c r="K28" s="145" t="s">
        <v>26</v>
      </c>
      <c r="L28" s="144" t="s">
        <v>26</v>
      </c>
      <c r="M28" s="145" t="s">
        <v>26</v>
      </c>
      <c r="N28" s="144">
        <v>7.1</v>
      </c>
      <c r="O28" s="145">
        <v>4.0000000000000001E-3</v>
      </c>
    </row>
    <row r="29" spans="7:15" ht="15" customHeight="1" x14ac:dyDescent="0.2">
      <c r="G29" s="140"/>
      <c r="H29" s="133"/>
      <c r="I29" s="111">
        <v>41527</v>
      </c>
      <c r="J29" s="144" t="s">
        <v>26</v>
      </c>
      <c r="K29" s="145" t="s">
        <v>26</v>
      </c>
      <c r="L29" s="144" t="s">
        <v>26</v>
      </c>
      <c r="M29" s="145" t="s">
        <v>26</v>
      </c>
      <c r="N29" s="144">
        <v>5.4</v>
      </c>
      <c r="O29" s="145">
        <v>3.0000000000000001E-3</v>
      </c>
    </row>
    <row r="30" spans="7:15" ht="15" customHeight="1" x14ac:dyDescent="0.2">
      <c r="G30" s="140"/>
      <c r="H30" s="134"/>
      <c r="I30" s="111">
        <v>41542</v>
      </c>
      <c r="J30" s="144" t="s">
        <v>26</v>
      </c>
      <c r="K30" s="145" t="s">
        <v>26</v>
      </c>
      <c r="L30" s="144" t="s">
        <v>26</v>
      </c>
      <c r="M30" s="145" t="s">
        <v>26</v>
      </c>
      <c r="N30" s="144">
        <v>2</v>
      </c>
      <c r="O30" s="145">
        <v>1E-3</v>
      </c>
    </row>
    <row r="31" spans="7:15" ht="15" customHeight="1" x14ac:dyDescent="0.2">
      <c r="G31" s="140"/>
      <c r="H31" s="135" t="s">
        <v>13</v>
      </c>
      <c r="I31" s="112">
        <v>41548</v>
      </c>
      <c r="J31" s="146">
        <v>10.6</v>
      </c>
      <c r="K31" s="147">
        <v>6.0000000000000001E-3</v>
      </c>
      <c r="L31" s="146" t="s">
        <v>26</v>
      </c>
      <c r="M31" s="147" t="s">
        <v>26</v>
      </c>
      <c r="N31" s="146">
        <v>13.6</v>
      </c>
      <c r="O31" s="147">
        <v>8.0000000000000002E-3</v>
      </c>
    </row>
    <row r="32" spans="7:15" ht="15" customHeight="1" x14ac:dyDescent="0.2">
      <c r="G32" s="140"/>
      <c r="H32" s="136"/>
      <c r="I32" s="112">
        <v>41551</v>
      </c>
      <c r="J32" s="146">
        <v>30</v>
      </c>
      <c r="K32" s="147">
        <v>1.7999999999999999E-2</v>
      </c>
      <c r="L32" s="146">
        <v>97.6</v>
      </c>
      <c r="M32" s="147">
        <v>5.7000000000000002E-2</v>
      </c>
      <c r="N32" s="146">
        <v>12.8</v>
      </c>
      <c r="O32" s="147">
        <v>7.0000000000000001E-3</v>
      </c>
    </row>
    <row r="33" spans="7:15" ht="15" customHeight="1" thickBot="1" x14ac:dyDescent="0.25">
      <c r="G33" s="141"/>
      <c r="H33" s="137"/>
      <c r="I33" s="112">
        <v>41572</v>
      </c>
      <c r="J33" s="146">
        <v>13.7</v>
      </c>
      <c r="K33" s="147">
        <v>8.0000000000000002E-3</v>
      </c>
      <c r="L33" s="146" t="s">
        <v>26</v>
      </c>
      <c r="M33" s="147" t="s">
        <v>26</v>
      </c>
      <c r="N33" s="146">
        <v>17.399999999999999</v>
      </c>
      <c r="O33" s="147">
        <v>0.01</v>
      </c>
    </row>
    <row r="34" spans="7:15" ht="15" customHeight="1" x14ac:dyDescent="0.2">
      <c r="G34" s="120" t="s">
        <v>2</v>
      </c>
      <c r="H34" s="191" t="s">
        <v>52</v>
      </c>
      <c r="I34" s="192"/>
      <c r="J34" s="148">
        <f>AVERAGE(J4:J33)</f>
        <v>45.955555555555549</v>
      </c>
      <c r="K34" s="149">
        <f>AVERAGE(K4:K33)</f>
        <v>2.7266666666666668E-2</v>
      </c>
      <c r="L34" s="150">
        <f>AVERAGE(L4:L33)</f>
        <v>106.05882352941175</v>
      </c>
      <c r="M34" s="151">
        <f>AVERAGE(M4:M33)</f>
        <v>6.3023529411764714E-2</v>
      </c>
      <c r="N34" s="148">
        <f>AVERAGE(N4:N33)</f>
        <v>9.129999999999999</v>
      </c>
      <c r="O34" s="149">
        <f>AVERAGE(O4:O33)</f>
        <v>5.400000000000002E-3</v>
      </c>
    </row>
    <row r="35" spans="7:15" ht="15.75" customHeight="1" thickBot="1" x14ac:dyDescent="0.25">
      <c r="G35" s="116" t="s">
        <v>12</v>
      </c>
      <c r="H35" s="189" t="s">
        <v>52</v>
      </c>
      <c r="I35" s="190"/>
      <c r="J35" s="152">
        <f>MAX(J4:J33)</f>
        <v>618</v>
      </c>
      <c r="K35" s="153">
        <f>MAX(K4:K33)</f>
        <v>0.36499999999999999</v>
      </c>
      <c r="L35" s="154">
        <f>MAX(L4:L33)</f>
        <v>418</v>
      </c>
      <c r="M35" s="155">
        <f>MAX(M4:M33)</f>
        <v>0.253</v>
      </c>
      <c r="N35" s="152">
        <f>MAX(N4:N33)</f>
        <v>20.399999999999999</v>
      </c>
      <c r="O35" s="153">
        <f>MAX(O4:O33)</f>
        <v>1.2E-2</v>
      </c>
    </row>
  </sheetData>
  <sheetProtection password="AD78" sheet="1" objects="1" scenarios="1" autoFilter="0"/>
  <mergeCells count="24">
    <mergeCell ref="B2:B3"/>
    <mergeCell ref="C2:C3"/>
    <mergeCell ref="D2:D3"/>
    <mergeCell ref="E2:E3"/>
    <mergeCell ref="H35:I35"/>
    <mergeCell ref="H34:I34"/>
    <mergeCell ref="L2:M2"/>
    <mergeCell ref="N2:O2"/>
    <mergeCell ref="H10:H12"/>
    <mergeCell ref="H7:H9"/>
    <mergeCell ref="H4:H6"/>
    <mergeCell ref="G4:G33"/>
    <mergeCell ref="G2:G3"/>
    <mergeCell ref="H2:H3"/>
    <mergeCell ref="I2:I3"/>
    <mergeCell ref="J2:K2"/>
    <mergeCell ref="H19:H21"/>
    <mergeCell ref="H16:H18"/>
    <mergeCell ref="H13:H15"/>
    <mergeCell ref="H28:H30"/>
    <mergeCell ref="H25:H27"/>
    <mergeCell ref="H22:H24"/>
    <mergeCell ref="H31:H33"/>
    <mergeCell ref="B4:B13"/>
  </mergeCells>
  <printOptions horizontalCentered="1" verticalCentered="1"/>
  <pageMargins left="0.19685039370078741" right="0.19685039370078741" top="0.19685039370078741" bottom="0.19685039370078741" header="0" footer="0"/>
  <pageSetup paperSize="14" scale="9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3"/>
  <sheetViews>
    <sheetView view="pageBreakPreview" zoomScaleNormal="80" zoomScaleSheetLayoutView="100" workbookViewId="0">
      <selection activeCell="S40" sqref="S40"/>
    </sheetView>
  </sheetViews>
  <sheetFormatPr baseColWidth="10" defaultRowHeight="15" x14ac:dyDescent="0.25"/>
  <cols>
    <col min="1" max="1" width="1.5703125" style="1" customWidth="1"/>
    <col min="2" max="2" width="10.7109375" style="1" customWidth="1"/>
    <col min="3" max="3" width="12.7109375" style="1" customWidth="1"/>
    <col min="4" max="5" width="10.7109375" style="1" customWidth="1"/>
    <col min="6" max="6" width="5.7109375" style="1" customWidth="1"/>
    <col min="7" max="7" width="12.28515625" style="1" bestFit="1" customWidth="1"/>
    <col min="8" max="15" width="10.7109375" style="1" customWidth="1"/>
    <col min="16" max="16" width="5.7109375" style="1" customWidth="1"/>
    <col min="17" max="20" width="10.7109375" style="1" customWidth="1"/>
    <col min="21" max="16384" width="11.42578125" style="1"/>
  </cols>
  <sheetData>
    <row r="1" spans="2:23" ht="10.5" customHeight="1" thickBot="1" x14ac:dyDescent="0.3">
      <c r="F1" s="7"/>
      <c r="G1" s="7"/>
      <c r="H1" s="8"/>
      <c r="I1" s="8"/>
      <c r="J1" s="7"/>
      <c r="K1" s="7"/>
      <c r="L1" s="7"/>
      <c r="M1" s="7"/>
    </row>
    <row r="2" spans="2:23" s="2" customFormat="1" ht="17.100000000000001" customHeight="1" x14ac:dyDescent="0.25">
      <c r="B2" s="89" t="s">
        <v>14</v>
      </c>
      <c r="C2" s="165" t="s">
        <v>0</v>
      </c>
      <c r="D2" s="88" t="s">
        <v>1</v>
      </c>
      <c r="E2" s="87" t="s">
        <v>2</v>
      </c>
      <c r="G2" s="89" t="s">
        <v>16</v>
      </c>
      <c r="H2" s="88" t="s">
        <v>0</v>
      </c>
      <c r="I2" s="87" t="s">
        <v>31</v>
      </c>
      <c r="J2" s="83" t="s">
        <v>17</v>
      </c>
      <c r="K2" s="84"/>
      <c r="L2" s="83" t="s">
        <v>18</v>
      </c>
      <c r="M2" s="84"/>
      <c r="N2" s="83" t="s">
        <v>19</v>
      </c>
      <c r="O2" s="84"/>
      <c r="Q2" s="89" t="s">
        <v>16</v>
      </c>
      <c r="R2" s="88" t="s">
        <v>0</v>
      </c>
      <c r="S2" s="87" t="s">
        <v>31</v>
      </c>
      <c r="T2" s="83" t="s">
        <v>28</v>
      </c>
      <c r="U2" s="84"/>
      <c r="V2" s="83" t="s">
        <v>29</v>
      </c>
      <c r="W2" s="84"/>
    </row>
    <row r="3" spans="2:23" s="2" customFormat="1" ht="17.100000000000001" customHeight="1" thickBot="1" x14ac:dyDescent="0.3">
      <c r="B3" s="92"/>
      <c r="C3" s="166"/>
      <c r="D3" s="91"/>
      <c r="E3" s="90"/>
      <c r="G3" s="92"/>
      <c r="H3" s="91"/>
      <c r="I3" s="90"/>
      <c r="J3" s="12" t="s">
        <v>21</v>
      </c>
      <c r="K3" s="62" t="s">
        <v>22</v>
      </c>
      <c r="L3" s="10" t="s">
        <v>21</v>
      </c>
      <c r="M3" s="62" t="s">
        <v>22</v>
      </c>
      <c r="N3" s="10" t="s">
        <v>21</v>
      </c>
      <c r="O3" s="62" t="s">
        <v>22</v>
      </c>
      <c r="Q3" s="92"/>
      <c r="R3" s="91"/>
      <c r="S3" s="90"/>
      <c r="T3" s="11" t="s">
        <v>21</v>
      </c>
      <c r="U3" s="9" t="s">
        <v>30</v>
      </c>
      <c r="V3" s="11" t="s">
        <v>21</v>
      </c>
      <c r="W3" s="9" t="s">
        <v>30</v>
      </c>
    </row>
    <row r="4" spans="2:23" ht="15" customHeight="1" x14ac:dyDescent="0.25">
      <c r="B4" s="167" t="s">
        <v>20</v>
      </c>
      <c r="C4" s="55" t="s">
        <v>3</v>
      </c>
      <c r="D4" s="20">
        <v>32</v>
      </c>
      <c r="E4" s="19">
        <v>14</v>
      </c>
      <c r="G4" s="167" t="s">
        <v>24</v>
      </c>
      <c r="H4" s="98" t="s">
        <v>3</v>
      </c>
      <c r="I4" s="34">
        <v>41275</v>
      </c>
      <c r="J4" s="35" t="s">
        <v>26</v>
      </c>
      <c r="K4" s="36" t="s">
        <v>27</v>
      </c>
      <c r="L4" s="35" t="s">
        <v>26</v>
      </c>
      <c r="M4" s="36" t="s">
        <v>27</v>
      </c>
      <c r="N4" s="35" t="s">
        <v>26</v>
      </c>
      <c r="O4" s="36" t="s">
        <v>27</v>
      </c>
      <c r="Q4" s="167" t="s">
        <v>25</v>
      </c>
      <c r="R4" s="98" t="s">
        <v>3</v>
      </c>
      <c r="S4" s="30">
        <v>41275</v>
      </c>
      <c r="T4" s="170">
        <v>114</v>
      </c>
      <c r="U4" s="171">
        <v>4.7409999999999997</v>
      </c>
      <c r="V4" s="171">
        <v>35</v>
      </c>
      <c r="W4" s="172">
        <v>1.4550000000000001</v>
      </c>
    </row>
    <row r="5" spans="2:23" x14ac:dyDescent="0.25">
      <c r="B5" s="168"/>
      <c r="C5" s="56" t="s">
        <v>4</v>
      </c>
      <c r="D5" s="18">
        <v>24</v>
      </c>
      <c r="E5" s="17">
        <v>15</v>
      </c>
      <c r="G5" s="168"/>
      <c r="H5" s="96"/>
      <c r="I5" s="37">
        <v>41281</v>
      </c>
      <c r="J5" s="38" t="s">
        <v>26</v>
      </c>
      <c r="K5" s="39" t="s">
        <v>27</v>
      </c>
      <c r="L5" s="38" t="s">
        <v>26</v>
      </c>
      <c r="M5" s="39" t="s">
        <v>27</v>
      </c>
      <c r="N5" s="38" t="s">
        <v>26</v>
      </c>
      <c r="O5" s="39" t="s">
        <v>27</v>
      </c>
      <c r="Q5" s="168"/>
      <c r="R5" s="96"/>
      <c r="S5" s="31">
        <v>41281</v>
      </c>
      <c r="T5" s="173">
        <v>89</v>
      </c>
      <c r="U5" s="174">
        <v>3.7010000000000001</v>
      </c>
      <c r="V5" s="174">
        <v>25</v>
      </c>
      <c r="W5" s="175">
        <v>1.04</v>
      </c>
    </row>
    <row r="6" spans="2:23" x14ac:dyDescent="0.25">
      <c r="B6" s="168"/>
      <c r="C6" s="56" t="s">
        <v>5</v>
      </c>
      <c r="D6" s="18">
        <v>28</v>
      </c>
      <c r="E6" s="17">
        <v>18</v>
      </c>
      <c r="G6" s="168"/>
      <c r="H6" s="97"/>
      <c r="I6" s="37">
        <v>41299</v>
      </c>
      <c r="J6" s="38" t="s">
        <v>26</v>
      </c>
      <c r="K6" s="39" t="s">
        <v>27</v>
      </c>
      <c r="L6" s="38" t="s">
        <v>26</v>
      </c>
      <c r="M6" s="39" t="s">
        <v>27</v>
      </c>
      <c r="N6" s="38" t="s">
        <v>26</v>
      </c>
      <c r="O6" s="39" t="s">
        <v>27</v>
      </c>
      <c r="Q6" s="168"/>
      <c r="R6" s="97"/>
      <c r="S6" s="31">
        <v>41299</v>
      </c>
      <c r="T6" s="173">
        <v>93</v>
      </c>
      <c r="U6" s="174">
        <v>3.867</v>
      </c>
      <c r="V6" s="174">
        <v>14</v>
      </c>
      <c r="W6" s="175">
        <v>0.58199999999999996</v>
      </c>
    </row>
    <row r="7" spans="2:23" x14ac:dyDescent="0.25">
      <c r="B7" s="168"/>
      <c r="C7" s="56" t="s">
        <v>6</v>
      </c>
      <c r="D7" s="18">
        <v>38</v>
      </c>
      <c r="E7" s="17">
        <v>15</v>
      </c>
      <c r="G7" s="168"/>
      <c r="H7" s="81" t="s">
        <v>4</v>
      </c>
      <c r="I7" s="25">
        <v>41311</v>
      </c>
      <c r="J7" s="5" t="s">
        <v>26</v>
      </c>
      <c r="K7" s="61" t="s">
        <v>27</v>
      </c>
      <c r="L7" s="5" t="s">
        <v>26</v>
      </c>
      <c r="M7" s="61" t="s">
        <v>27</v>
      </c>
      <c r="N7" s="5" t="s">
        <v>26</v>
      </c>
      <c r="O7" s="61" t="s">
        <v>27</v>
      </c>
      <c r="Q7" s="168"/>
      <c r="R7" s="81" t="s">
        <v>4</v>
      </c>
      <c r="S7" s="16">
        <v>41311</v>
      </c>
      <c r="T7" s="176">
        <v>157</v>
      </c>
      <c r="U7" s="177">
        <v>6.5289999999999999</v>
      </c>
      <c r="V7" s="177">
        <v>35</v>
      </c>
      <c r="W7" s="71">
        <v>1.4550000000000001</v>
      </c>
    </row>
    <row r="8" spans="2:23" x14ac:dyDescent="0.25">
      <c r="B8" s="168"/>
      <c r="C8" s="56" t="s">
        <v>7</v>
      </c>
      <c r="D8" s="18">
        <v>29</v>
      </c>
      <c r="E8" s="17">
        <v>18</v>
      </c>
      <c r="G8" s="168"/>
      <c r="H8" s="93"/>
      <c r="I8" s="25">
        <v>41314</v>
      </c>
      <c r="J8" s="5" t="s">
        <v>26</v>
      </c>
      <c r="K8" s="61" t="s">
        <v>27</v>
      </c>
      <c r="L8" s="5" t="s">
        <v>26</v>
      </c>
      <c r="M8" s="61" t="s">
        <v>27</v>
      </c>
      <c r="N8" s="5" t="s">
        <v>26</v>
      </c>
      <c r="O8" s="61" t="s">
        <v>27</v>
      </c>
      <c r="Q8" s="168"/>
      <c r="R8" s="93"/>
      <c r="S8" s="16">
        <v>41314</v>
      </c>
      <c r="T8" s="176">
        <v>70</v>
      </c>
      <c r="U8" s="177">
        <v>2.911</v>
      </c>
      <c r="V8" s="177">
        <v>41</v>
      </c>
      <c r="W8" s="71">
        <v>1.7050000000000001</v>
      </c>
    </row>
    <row r="9" spans="2:23" x14ac:dyDescent="0.25">
      <c r="B9" s="168"/>
      <c r="C9" s="56" t="s">
        <v>8</v>
      </c>
      <c r="D9" s="18">
        <v>37</v>
      </c>
      <c r="E9" s="17">
        <v>27</v>
      </c>
      <c r="G9" s="168"/>
      <c r="H9" s="82"/>
      <c r="I9" s="25">
        <v>41329</v>
      </c>
      <c r="J9" s="5" t="s">
        <v>26</v>
      </c>
      <c r="K9" s="61" t="s">
        <v>27</v>
      </c>
      <c r="L9" s="5" t="s">
        <v>26</v>
      </c>
      <c r="M9" s="61" t="s">
        <v>27</v>
      </c>
      <c r="N9" s="5" t="s">
        <v>26</v>
      </c>
      <c r="O9" s="61" t="s">
        <v>27</v>
      </c>
      <c r="Q9" s="168"/>
      <c r="R9" s="82"/>
      <c r="S9" s="16">
        <v>41329</v>
      </c>
      <c r="T9" s="176">
        <v>181</v>
      </c>
      <c r="U9" s="177">
        <v>7.5270000000000001</v>
      </c>
      <c r="V9" s="177">
        <v>23</v>
      </c>
      <c r="W9" s="71">
        <v>0.95599999999999996</v>
      </c>
    </row>
    <row r="10" spans="2:23" x14ac:dyDescent="0.25">
      <c r="B10" s="168"/>
      <c r="C10" s="56" t="s">
        <v>9</v>
      </c>
      <c r="D10" s="18">
        <v>51</v>
      </c>
      <c r="E10" s="17">
        <v>31</v>
      </c>
      <c r="G10" s="168"/>
      <c r="H10" s="95" t="s">
        <v>5</v>
      </c>
      <c r="I10" s="37">
        <v>41341</v>
      </c>
      <c r="J10" s="38" t="s">
        <v>26</v>
      </c>
      <c r="K10" s="39" t="s">
        <v>27</v>
      </c>
      <c r="L10" s="38" t="s">
        <v>26</v>
      </c>
      <c r="M10" s="39" t="s">
        <v>27</v>
      </c>
      <c r="N10" s="38" t="s">
        <v>26</v>
      </c>
      <c r="O10" s="39" t="s">
        <v>27</v>
      </c>
      <c r="Q10" s="168"/>
      <c r="R10" s="95" t="s">
        <v>5</v>
      </c>
      <c r="S10" s="31">
        <v>41341</v>
      </c>
      <c r="T10" s="178">
        <v>234</v>
      </c>
      <c r="U10" s="179">
        <v>9.7309999999999999</v>
      </c>
      <c r="V10" s="179">
        <v>18</v>
      </c>
      <c r="W10" s="180">
        <v>0.749</v>
      </c>
    </row>
    <row r="11" spans="2:23" x14ac:dyDescent="0.25">
      <c r="B11" s="168"/>
      <c r="C11" s="56" t="s">
        <v>10</v>
      </c>
      <c r="D11" s="18">
        <v>43</v>
      </c>
      <c r="E11" s="17">
        <v>23</v>
      </c>
      <c r="G11" s="168"/>
      <c r="H11" s="96"/>
      <c r="I11" s="37">
        <v>41347</v>
      </c>
      <c r="J11" s="38" t="s">
        <v>26</v>
      </c>
      <c r="K11" s="39" t="s">
        <v>27</v>
      </c>
      <c r="L11" s="38" t="s">
        <v>26</v>
      </c>
      <c r="M11" s="39" t="s">
        <v>27</v>
      </c>
      <c r="N11" s="38" t="s">
        <v>26</v>
      </c>
      <c r="O11" s="39" t="s">
        <v>27</v>
      </c>
      <c r="Q11" s="168"/>
      <c r="R11" s="96"/>
      <c r="S11" s="31">
        <v>41347</v>
      </c>
      <c r="T11" s="178">
        <v>200</v>
      </c>
      <c r="U11" s="179">
        <v>8.3170000000000002</v>
      </c>
      <c r="V11" s="179">
        <v>10</v>
      </c>
      <c r="W11" s="180">
        <v>0.41599999999999998</v>
      </c>
    </row>
    <row r="12" spans="2:23" x14ac:dyDescent="0.25">
      <c r="B12" s="168"/>
      <c r="C12" s="56" t="s">
        <v>11</v>
      </c>
      <c r="D12" s="22">
        <v>38</v>
      </c>
      <c r="E12" s="21">
        <v>16</v>
      </c>
      <c r="G12" s="168"/>
      <c r="H12" s="97"/>
      <c r="I12" s="37">
        <v>41356</v>
      </c>
      <c r="J12" s="38" t="s">
        <v>26</v>
      </c>
      <c r="K12" s="39" t="s">
        <v>27</v>
      </c>
      <c r="L12" s="38" t="s">
        <v>26</v>
      </c>
      <c r="M12" s="39" t="s">
        <v>27</v>
      </c>
      <c r="N12" s="38" t="s">
        <v>26</v>
      </c>
      <c r="O12" s="39" t="s">
        <v>27</v>
      </c>
      <c r="Q12" s="168"/>
      <c r="R12" s="97"/>
      <c r="S12" s="31">
        <v>41356</v>
      </c>
      <c r="T12" s="178">
        <v>146</v>
      </c>
      <c r="U12" s="179">
        <v>6.0709999999999997</v>
      </c>
      <c r="V12" s="179">
        <v>10</v>
      </c>
      <c r="W12" s="180">
        <v>0.41599999999999998</v>
      </c>
    </row>
    <row r="13" spans="2:23" ht="15" customHeight="1" thickBot="1" x14ac:dyDescent="0.3">
      <c r="B13" s="169"/>
      <c r="C13" s="56" t="s">
        <v>13</v>
      </c>
      <c r="D13" s="22">
        <v>22</v>
      </c>
      <c r="E13" s="21">
        <v>12</v>
      </c>
      <c r="G13" s="168"/>
      <c r="H13" s="81" t="s">
        <v>6</v>
      </c>
      <c r="I13" s="25">
        <v>41371</v>
      </c>
      <c r="J13" s="5" t="s">
        <v>26</v>
      </c>
      <c r="K13" s="61" t="s">
        <v>27</v>
      </c>
      <c r="L13" s="5" t="s">
        <v>26</v>
      </c>
      <c r="M13" s="61" t="s">
        <v>27</v>
      </c>
      <c r="N13" s="5" t="s">
        <v>26</v>
      </c>
      <c r="O13" s="61" t="s">
        <v>27</v>
      </c>
      <c r="Q13" s="168"/>
      <c r="R13" s="81" t="s">
        <v>6</v>
      </c>
      <c r="S13" s="16">
        <v>41371</v>
      </c>
      <c r="T13" s="181">
        <v>177</v>
      </c>
      <c r="U13" s="182">
        <v>7.36</v>
      </c>
      <c r="V13" s="182">
        <v>30</v>
      </c>
      <c r="W13" s="183">
        <v>1.248</v>
      </c>
    </row>
    <row r="14" spans="2:23" ht="15.75" customHeight="1" x14ac:dyDescent="0.25">
      <c r="B14" s="3" t="s">
        <v>2</v>
      </c>
      <c r="C14" s="60" t="s">
        <v>52</v>
      </c>
      <c r="D14" s="26" t="s">
        <v>27</v>
      </c>
      <c r="E14" s="27">
        <f>AVERAGE(E4:E13)</f>
        <v>18.899999999999999</v>
      </c>
      <c r="G14" s="168"/>
      <c r="H14" s="93"/>
      <c r="I14" s="25">
        <v>41380</v>
      </c>
      <c r="J14" s="5" t="s">
        <v>26</v>
      </c>
      <c r="K14" s="61" t="s">
        <v>27</v>
      </c>
      <c r="L14" s="5" t="s">
        <v>26</v>
      </c>
      <c r="M14" s="61" t="s">
        <v>27</v>
      </c>
      <c r="N14" s="5" t="s">
        <v>26</v>
      </c>
      <c r="O14" s="61" t="s">
        <v>27</v>
      </c>
      <c r="Q14" s="168"/>
      <c r="R14" s="93"/>
      <c r="S14" s="16">
        <v>41380</v>
      </c>
      <c r="T14" s="181">
        <v>404</v>
      </c>
      <c r="U14" s="182">
        <v>16.8</v>
      </c>
      <c r="V14" s="182">
        <v>15</v>
      </c>
      <c r="W14" s="183">
        <v>0.624</v>
      </c>
    </row>
    <row r="15" spans="2:23" ht="15.75" thickBot="1" x14ac:dyDescent="0.3">
      <c r="B15" s="4" t="s">
        <v>12</v>
      </c>
      <c r="C15" s="57" t="s">
        <v>52</v>
      </c>
      <c r="D15" s="44">
        <f>MAX(D4:D13)</f>
        <v>51</v>
      </c>
      <c r="E15" s="23" t="s">
        <v>27</v>
      </c>
      <c r="G15" s="168"/>
      <c r="H15" s="82"/>
      <c r="I15" s="25">
        <v>41389</v>
      </c>
      <c r="J15" s="5" t="s">
        <v>26</v>
      </c>
      <c r="K15" s="61" t="s">
        <v>27</v>
      </c>
      <c r="L15" s="5" t="s">
        <v>26</v>
      </c>
      <c r="M15" s="61" t="s">
        <v>27</v>
      </c>
      <c r="N15" s="5" t="s">
        <v>26</v>
      </c>
      <c r="O15" s="61" t="s">
        <v>27</v>
      </c>
      <c r="Q15" s="168"/>
      <c r="R15" s="82"/>
      <c r="S15" s="16">
        <v>41389</v>
      </c>
      <c r="T15" s="181">
        <v>230</v>
      </c>
      <c r="U15" s="182">
        <v>9.5640000000000001</v>
      </c>
      <c r="V15" s="182">
        <v>25</v>
      </c>
      <c r="W15" s="183">
        <v>1.04</v>
      </c>
    </row>
    <row r="16" spans="2:23" x14ac:dyDescent="0.25">
      <c r="G16" s="168"/>
      <c r="H16" s="95" t="s">
        <v>7</v>
      </c>
      <c r="I16" s="37">
        <v>41410</v>
      </c>
      <c r="J16" s="38" t="s">
        <v>26</v>
      </c>
      <c r="K16" s="39" t="s">
        <v>27</v>
      </c>
      <c r="L16" s="38" t="s">
        <v>26</v>
      </c>
      <c r="M16" s="39" t="s">
        <v>27</v>
      </c>
      <c r="N16" s="38" t="s">
        <v>26</v>
      </c>
      <c r="O16" s="39" t="s">
        <v>27</v>
      </c>
      <c r="Q16" s="168"/>
      <c r="R16" s="95" t="s">
        <v>7</v>
      </c>
      <c r="S16" s="31">
        <v>41410</v>
      </c>
      <c r="T16" s="178">
        <v>236</v>
      </c>
      <c r="U16" s="179">
        <v>9.8140000000000001</v>
      </c>
      <c r="V16" s="179">
        <v>54</v>
      </c>
      <c r="W16" s="180">
        <v>2.2480000000000002</v>
      </c>
    </row>
    <row r="17" spans="7:23" x14ac:dyDescent="0.25">
      <c r="G17" s="168"/>
      <c r="H17" s="96"/>
      <c r="I17" s="37">
        <v>41413</v>
      </c>
      <c r="J17" s="38" t="s">
        <v>26</v>
      </c>
      <c r="K17" s="39" t="s">
        <v>27</v>
      </c>
      <c r="L17" s="38" t="s">
        <v>26</v>
      </c>
      <c r="M17" s="39" t="s">
        <v>27</v>
      </c>
      <c r="N17" s="38" t="s">
        <v>26</v>
      </c>
      <c r="O17" s="39" t="s">
        <v>27</v>
      </c>
      <c r="Q17" s="168"/>
      <c r="R17" s="96"/>
      <c r="S17" s="31">
        <v>41413</v>
      </c>
      <c r="T17" s="178">
        <v>395</v>
      </c>
      <c r="U17" s="179">
        <v>16.425000000000001</v>
      </c>
      <c r="V17" s="179">
        <v>33</v>
      </c>
      <c r="W17" s="180">
        <v>1.3720000000000001</v>
      </c>
    </row>
    <row r="18" spans="7:23" x14ac:dyDescent="0.25">
      <c r="G18" s="168"/>
      <c r="H18" s="97"/>
      <c r="I18" s="37">
        <v>41419</v>
      </c>
      <c r="J18" s="38" t="s">
        <v>26</v>
      </c>
      <c r="K18" s="39" t="s">
        <v>27</v>
      </c>
      <c r="L18" s="38" t="s">
        <v>26</v>
      </c>
      <c r="M18" s="39" t="s">
        <v>27</v>
      </c>
      <c r="N18" s="38" t="s">
        <v>26</v>
      </c>
      <c r="O18" s="39" t="s">
        <v>27</v>
      </c>
      <c r="Q18" s="168"/>
      <c r="R18" s="97"/>
      <c r="S18" s="31">
        <v>41419</v>
      </c>
      <c r="T18" s="178">
        <v>322</v>
      </c>
      <c r="U18" s="179">
        <v>13.39</v>
      </c>
      <c r="V18" s="179">
        <v>5</v>
      </c>
      <c r="W18" s="180">
        <v>0.20799999999999999</v>
      </c>
    </row>
    <row r="19" spans="7:23" x14ac:dyDescent="0.25">
      <c r="G19" s="168"/>
      <c r="H19" s="81" t="s">
        <v>8</v>
      </c>
      <c r="I19" s="25">
        <v>41431</v>
      </c>
      <c r="J19" s="5" t="s">
        <v>26</v>
      </c>
      <c r="K19" s="61" t="s">
        <v>27</v>
      </c>
      <c r="L19" s="5" t="s">
        <v>26</v>
      </c>
      <c r="M19" s="61" t="s">
        <v>27</v>
      </c>
      <c r="N19" s="5" t="s">
        <v>26</v>
      </c>
      <c r="O19" s="61" t="s">
        <v>27</v>
      </c>
      <c r="Q19" s="168"/>
      <c r="R19" s="81" t="s">
        <v>8</v>
      </c>
      <c r="S19" s="16">
        <v>41431</v>
      </c>
      <c r="T19" s="181">
        <v>371</v>
      </c>
      <c r="U19" s="182">
        <v>15.427</v>
      </c>
      <c r="V19" s="182">
        <v>26</v>
      </c>
      <c r="W19" s="183">
        <v>1.081</v>
      </c>
    </row>
    <row r="20" spans="7:23" ht="15" customHeight="1" x14ac:dyDescent="0.25">
      <c r="G20" s="168"/>
      <c r="H20" s="93"/>
      <c r="I20" s="25">
        <v>41437</v>
      </c>
      <c r="J20" s="5" t="s">
        <v>26</v>
      </c>
      <c r="K20" s="61" t="s">
        <v>27</v>
      </c>
      <c r="L20" s="5" t="s">
        <v>26</v>
      </c>
      <c r="M20" s="61" t="s">
        <v>27</v>
      </c>
      <c r="N20" s="5" t="s">
        <v>26</v>
      </c>
      <c r="O20" s="61" t="s">
        <v>27</v>
      </c>
      <c r="Q20" s="168"/>
      <c r="R20" s="93"/>
      <c r="S20" s="16">
        <v>41437</v>
      </c>
      <c r="T20" s="181">
        <v>453</v>
      </c>
      <c r="U20" s="182">
        <v>18.837</v>
      </c>
      <c r="V20" s="182">
        <v>20</v>
      </c>
      <c r="W20" s="183">
        <v>0.83199999999999996</v>
      </c>
    </row>
    <row r="21" spans="7:23" x14ac:dyDescent="0.25">
      <c r="G21" s="168"/>
      <c r="H21" s="82"/>
      <c r="I21" s="25">
        <v>41452</v>
      </c>
      <c r="J21" s="5" t="s">
        <v>26</v>
      </c>
      <c r="K21" s="61" t="s">
        <v>27</v>
      </c>
      <c r="L21" s="5" t="s">
        <v>26</v>
      </c>
      <c r="M21" s="61" t="s">
        <v>27</v>
      </c>
      <c r="N21" s="5" t="s">
        <v>26</v>
      </c>
      <c r="O21" s="61" t="s">
        <v>27</v>
      </c>
      <c r="Q21" s="168"/>
      <c r="R21" s="82"/>
      <c r="S21" s="16">
        <v>41452</v>
      </c>
      <c r="T21" s="181">
        <v>507</v>
      </c>
      <c r="U21" s="182">
        <v>21.082999999999998</v>
      </c>
      <c r="V21" s="182">
        <v>53</v>
      </c>
      <c r="W21" s="183">
        <v>2.2040000000000002</v>
      </c>
    </row>
    <row r="22" spans="7:23" x14ac:dyDescent="0.25">
      <c r="G22" s="168"/>
      <c r="H22" s="95" t="s">
        <v>9</v>
      </c>
      <c r="I22" s="37">
        <v>41458</v>
      </c>
      <c r="J22" s="38" t="s">
        <v>26</v>
      </c>
      <c r="K22" s="39" t="s">
        <v>27</v>
      </c>
      <c r="L22" s="38" t="s">
        <v>26</v>
      </c>
      <c r="M22" s="39" t="s">
        <v>27</v>
      </c>
      <c r="N22" s="38" t="s">
        <v>26</v>
      </c>
      <c r="O22" s="39" t="s">
        <v>27</v>
      </c>
      <c r="Q22" s="168"/>
      <c r="R22" s="95" t="s">
        <v>9</v>
      </c>
      <c r="S22" s="31">
        <v>41458</v>
      </c>
      <c r="T22" s="178">
        <v>605</v>
      </c>
      <c r="U22" s="179">
        <v>25.158000000000001</v>
      </c>
      <c r="V22" s="184" t="s">
        <v>26</v>
      </c>
      <c r="W22" s="185" t="s">
        <v>27</v>
      </c>
    </row>
    <row r="23" spans="7:23" x14ac:dyDescent="0.25">
      <c r="G23" s="168"/>
      <c r="H23" s="96"/>
      <c r="I23" s="37">
        <v>41470</v>
      </c>
      <c r="J23" s="38" t="s">
        <v>26</v>
      </c>
      <c r="K23" s="39" t="s">
        <v>27</v>
      </c>
      <c r="L23" s="38" t="s">
        <v>26</v>
      </c>
      <c r="M23" s="39" t="s">
        <v>27</v>
      </c>
      <c r="N23" s="38" t="s">
        <v>26</v>
      </c>
      <c r="O23" s="39" t="s">
        <v>27</v>
      </c>
      <c r="Q23" s="168"/>
      <c r="R23" s="96"/>
      <c r="S23" s="31">
        <v>41470</v>
      </c>
      <c r="T23" s="178">
        <v>842</v>
      </c>
      <c r="U23" s="179">
        <v>35.012999999999998</v>
      </c>
      <c r="V23" s="184" t="s">
        <v>26</v>
      </c>
      <c r="W23" s="185" t="s">
        <v>27</v>
      </c>
    </row>
    <row r="24" spans="7:23" x14ac:dyDescent="0.25">
      <c r="G24" s="168"/>
      <c r="H24" s="97"/>
      <c r="I24" s="37">
        <v>41473</v>
      </c>
      <c r="J24" s="38" t="s">
        <v>26</v>
      </c>
      <c r="K24" s="39" t="s">
        <v>27</v>
      </c>
      <c r="L24" s="38" t="s">
        <v>26</v>
      </c>
      <c r="M24" s="39" t="s">
        <v>27</v>
      </c>
      <c r="N24" s="38" t="s">
        <v>26</v>
      </c>
      <c r="O24" s="39" t="s">
        <v>27</v>
      </c>
      <c r="Q24" s="168"/>
      <c r="R24" s="97"/>
      <c r="S24" s="31">
        <v>41473</v>
      </c>
      <c r="T24" s="178">
        <v>1102</v>
      </c>
      <c r="U24" s="179">
        <v>45.825000000000003</v>
      </c>
      <c r="V24" s="184" t="s">
        <v>26</v>
      </c>
      <c r="W24" s="185" t="s">
        <v>27</v>
      </c>
    </row>
    <row r="25" spans="7:23" x14ac:dyDescent="0.25">
      <c r="G25" s="168"/>
      <c r="H25" s="81" t="s">
        <v>10</v>
      </c>
      <c r="I25" s="25">
        <v>41488</v>
      </c>
      <c r="J25" s="5" t="s">
        <v>26</v>
      </c>
      <c r="K25" s="61" t="s">
        <v>27</v>
      </c>
      <c r="L25" s="5" t="s">
        <v>26</v>
      </c>
      <c r="M25" s="61" t="s">
        <v>27</v>
      </c>
      <c r="N25" s="5" t="s">
        <v>26</v>
      </c>
      <c r="O25" s="61" t="s">
        <v>27</v>
      </c>
      <c r="Q25" s="168"/>
      <c r="R25" s="81" t="s">
        <v>10</v>
      </c>
      <c r="S25" s="16">
        <v>41488</v>
      </c>
      <c r="T25" s="186" t="s">
        <v>26</v>
      </c>
      <c r="U25" s="187" t="s">
        <v>27</v>
      </c>
      <c r="V25" s="187" t="s">
        <v>26</v>
      </c>
      <c r="W25" s="188" t="s">
        <v>27</v>
      </c>
    </row>
    <row r="26" spans="7:23" x14ac:dyDescent="0.25">
      <c r="G26" s="168"/>
      <c r="H26" s="93"/>
      <c r="I26" s="25">
        <v>41500</v>
      </c>
      <c r="J26" s="5" t="s">
        <v>26</v>
      </c>
      <c r="K26" s="61" t="s">
        <v>27</v>
      </c>
      <c r="L26" s="5" t="s">
        <v>26</v>
      </c>
      <c r="M26" s="61" t="s">
        <v>27</v>
      </c>
      <c r="N26" s="5" t="s">
        <v>26</v>
      </c>
      <c r="O26" s="61" t="s">
        <v>27</v>
      </c>
      <c r="Q26" s="168"/>
      <c r="R26" s="93"/>
      <c r="S26" s="16">
        <v>41500</v>
      </c>
      <c r="T26" s="181">
        <v>279</v>
      </c>
      <c r="U26" s="182">
        <v>11.602</v>
      </c>
      <c r="V26" s="187" t="s">
        <v>26</v>
      </c>
      <c r="W26" s="188" t="s">
        <v>27</v>
      </c>
    </row>
    <row r="27" spans="7:23" x14ac:dyDescent="0.25">
      <c r="G27" s="168"/>
      <c r="H27" s="82"/>
      <c r="I27" s="25">
        <v>41503</v>
      </c>
      <c r="J27" s="5" t="s">
        <v>26</v>
      </c>
      <c r="K27" s="61" t="s">
        <v>27</v>
      </c>
      <c r="L27" s="5" t="s">
        <v>26</v>
      </c>
      <c r="M27" s="61" t="s">
        <v>27</v>
      </c>
      <c r="N27" s="5" t="s">
        <v>26</v>
      </c>
      <c r="O27" s="61" t="s">
        <v>27</v>
      </c>
      <c r="Q27" s="168"/>
      <c r="R27" s="82"/>
      <c r="S27" s="16">
        <v>41503</v>
      </c>
      <c r="T27" s="181">
        <v>285</v>
      </c>
      <c r="U27" s="182">
        <v>11.851000000000001</v>
      </c>
      <c r="V27" s="182">
        <v>41</v>
      </c>
      <c r="W27" s="183">
        <v>1.7050000000000001</v>
      </c>
    </row>
    <row r="28" spans="7:23" x14ac:dyDescent="0.25">
      <c r="G28" s="168"/>
      <c r="H28" s="95" t="s">
        <v>11</v>
      </c>
      <c r="I28" s="37">
        <v>41524</v>
      </c>
      <c r="J28" s="38" t="s">
        <v>26</v>
      </c>
      <c r="K28" s="39" t="s">
        <v>27</v>
      </c>
      <c r="L28" s="38" t="s">
        <v>26</v>
      </c>
      <c r="M28" s="39" t="s">
        <v>27</v>
      </c>
      <c r="N28" s="38" t="s">
        <v>26</v>
      </c>
      <c r="O28" s="39" t="s">
        <v>27</v>
      </c>
      <c r="Q28" s="168"/>
      <c r="R28" s="95" t="s">
        <v>11</v>
      </c>
      <c r="S28" s="31">
        <v>41524</v>
      </c>
      <c r="T28" s="178">
        <v>637</v>
      </c>
      <c r="U28" s="179">
        <v>26</v>
      </c>
      <c r="V28" s="184" t="s">
        <v>26</v>
      </c>
      <c r="W28" s="185" t="s">
        <v>27</v>
      </c>
    </row>
    <row r="29" spans="7:23" x14ac:dyDescent="0.25">
      <c r="G29" s="168"/>
      <c r="H29" s="96"/>
      <c r="I29" s="37">
        <v>41536</v>
      </c>
      <c r="J29" s="38" t="s">
        <v>26</v>
      </c>
      <c r="K29" s="39" t="s">
        <v>27</v>
      </c>
      <c r="L29" s="38" t="s">
        <v>26</v>
      </c>
      <c r="M29" s="39" t="s">
        <v>27</v>
      </c>
      <c r="N29" s="38" t="s">
        <v>26</v>
      </c>
      <c r="O29" s="39" t="s">
        <v>27</v>
      </c>
      <c r="Q29" s="168"/>
      <c r="R29" s="96"/>
      <c r="S29" s="31">
        <v>41536</v>
      </c>
      <c r="T29" s="178">
        <v>409</v>
      </c>
      <c r="U29" s="179">
        <v>17</v>
      </c>
      <c r="V29" s="184" t="s">
        <v>26</v>
      </c>
      <c r="W29" s="185" t="s">
        <v>27</v>
      </c>
    </row>
    <row r="30" spans="7:23" x14ac:dyDescent="0.25">
      <c r="G30" s="168"/>
      <c r="H30" s="97"/>
      <c r="I30" s="37">
        <v>41542</v>
      </c>
      <c r="J30" s="38" t="s">
        <v>26</v>
      </c>
      <c r="K30" s="39" t="s">
        <v>27</v>
      </c>
      <c r="L30" s="38" t="s">
        <v>26</v>
      </c>
      <c r="M30" s="39" t="s">
        <v>27</v>
      </c>
      <c r="N30" s="38" t="s">
        <v>26</v>
      </c>
      <c r="O30" s="39" t="s">
        <v>27</v>
      </c>
      <c r="Q30" s="168"/>
      <c r="R30" s="97"/>
      <c r="S30" s="31">
        <v>41542</v>
      </c>
      <c r="T30" s="178">
        <v>620</v>
      </c>
      <c r="U30" s="179">
        <v>26</v>
      </c>
      <c r="V30" s="184" t="s">
        <v>26</v>
      </c>
      <c r="W30" s="185" t="s">
        <v>27</v>
      </c>
    </row>
    <row r="31" spans="7:23" x14ac:dyDescent="0.25">
      <c r="G31" s="168"/>
      <c r="H31" s="81" t="s">
        <v>13</v>
      </c>
      <c r="I31" s="25">
        <v>41548</v>
      </c>
      <c r="J31" s="5" t="s">
        <v>26</v>
      </c>
      <c r="K31" s="61" t="s">
        <v>27</v>
      </c>
      <c r="L31" s="5" t="s">
        <v>26</v>
      </c>
      <c r="M31" s="61" t="s">
        <v>27</v>
      </c>
      <c r="N31" s="5" t="s">
        <v>26</v>
      </c>
      <c r="O31" s="61" t="s">
        <v>27</v>
      </c>
      <c r="Q31" s="168"/>
      <c r="R31" s="81" t="s">
        <v>13</v>
      </c>
      <c r="S31" s="16">
        <v>41548</v>
      </c>
      <c r="T31" s="181">
        <v>31</v>
      </c>
      <c r="U31" s="182">
        <v>1.2889999999999999</v>
      </c>
      <c r="V31" s="187" t="s">
        <v>26</v>
      </c>
      <c r="W31" s="188" t="s">
        <v>27</v>
      </c>
    </row>
    <row r="32" spans="7:23" x14ac:dyDescent="0.25">
      <c r="G32" s="168"/>
      <c r="H32" s="93"/>
      <c r="I32" s="25">
        <v>41575</v>
      </c>
      <c r="J32" s="5" t="s">
        <v>26</v>
      </c>
      <c r="K32" s="61" t="s">
        <v>27</v>
      </c>
      <c r="L32" s="5" t="s">
        <v>26</v>
      </c>
      <c r="M32" s="61" t="s">
        <v>27</v>
      </c>
      <c r="N32" s="5" t="s">
        <v>26</v>
      </c>
      <c r="O32" s="61" t="s">
        <v>27</v>
      </c>
      <c r="Q32" s="168"/>
      <c r="R32" s="93"/>
      <c r="S32" s="16">
        <v>41575</v>
      </c>
      <c r="T32" s="181">
        <v>25</v>
      </c>
      <c r="U32" s="182">
        <v>1.04</v>
      </c>
      <c r="V32" s="187" t="s">
        <v>26</v>
      </c>
      <c r="W32" s="188" t="s">
        <v>27</v>
      </c>
    </row>
    <row r="33" spans="7:23" ht="15.75" thickBot="1" x14ac:dyDescent="0.3">
      <c r="G33" s="168"/>
      <c r="H33" s="82"/>
      <c r="I33" s="25">
        <v>41578</v>
      </c>
      <c r="J33" s="5" t="s">
        <v>26</v>
      </c>
      <c r="K33" s="61" t="s">
        <v>27</v>
      </c>
      <c r="L33" s="5" t="s">
        <v>26</v>
      </c>
      <c r="M33" s="61" t="s">
        <v>27</v>
      </c>
      <c r="N33" s="5" t="s">
        <v>26</v>
      </c>
      <c r="O33" s="61" t="s">
        <v>27</v>
      </c>
      <c r="Q33" s="168"/>
      <c r="R33" s="94"/>
      <c r="S33" s="16">
        <v>41578</v>
      </c>
      <c r="T33" s="181">
        <v>36</v>
      </c>
      <c r="U33" s="182">
        <v>1.4970000000000001</v>
      </c>
      <c r="V33" s="187" t="s">
        <v>26</v>
      </c>
      <c r="W33" s="188" t="s">
        <v>27</v>
      </c>
    </row>
    <row r="34" spans="7:23" x14ac:dyDescent="0.25">
      <c r="G34" s="64" t="s">
        <v>2</v>
      </c>
      <c r="H34" s="79" t="s">
        <v>52</v>
      </c>
      <c r="I34" s="80"/>
      <c r="J34" s="13" t="e">
        <f>AVERAGE(J4:J33)</f>
        <v>#DIV/0!</v>
      </c>
      <c r="K34" s="6" t="e">
        <f>AVERAGE(K4:K33)</f>
        <v>#DIV/0!</v>
      </c>
      <c r="L34" s="64" t="e">
        <f>AVERAGE(L4:L33)</f>
        <v>#DIV/0!</v>
      </c>
      <c r="M34" s="59" t="e">
        <f>AVERAGE(M4:M33)</f>
        <v>#DIV/0!</v>
      </c>
      <c r="N34" s="64" t="e">
        <f>AVERAGE(N4:N33)</f>
        <v>#DIV/0!</v>
      </c>
      <c r="O34" s="63" t="e">
        <f>AVERAGE(O4:O33)</f>
        <v>#DIV/0!</v>
      </c>
      <c r="Q34" s="64" t="s">
        <v>2</v>
      </c>
      <c r="R34" s="79" t="s">
        <v>52</v>
      </c>
      <c r="S34" s="80"/>
      <c r="T34" s="45">
        <f>AVERAGE(T4:T33)</f>
        <v>318.9655172413793</v>
      </c>
      <c r="U34" s="43">
        <f>AVERAGE(U4:U33)</f>
        <v>13.254137931034483</v>
      </c>
      <c r="V34" s="42">
        <f>AVERAGE(V4:V33)</f>
        <v>27</v>
      </c>
      <c r="W34" s="43">
        <f>AVERAGE(W4:W33)</f>
        <v>1.1229473684210529</v>
      </c>
    </row>
    <row r="35" spans="7:23" ht="15.75" thickBot="1" x14ac:dyDescent="0.3">
      <c r="G35" s="65" t="s">
        <v>12</v>
      </c>
      <c r="H35" s="77" t="s">
        <v>52</v>
      </c>
      <c r="I35" s="78"/>
      <c r="J35" s="14">
        <f>MAX(J4:J33)</f>
        <v>0</v>
      </c>
      <c r="K35" s="62">
        <f>MAX(K4:K33)</f>
        <v>0</v>
      </c>
      <c r="L35" s="65">
        <f>MAX(L4:L33)</f>
        <v>0</v>
      </c>
      <c r="M35" s="58">
        <f>MAX(M4:M33)</f>
        <v>0</v>
      </c>
      <c r="N35" s="65">
        <f>MAX(N4:N33)</f>
        <v>0</v>
      </c>
      <c r="O35" s="62">
        <f>MAX(O4:O33)</f>
        <v>0</v>
      </c>
      <c r="Q35" s="65" t="s">
        <v>12</v>
      </c>
      <c r="R35" s="77" t="s">
        <v>52</v>
      </c>
      <c r="S35" s="78"/>
      <c r="T35" s="46">
        <f>MAX(T4:T33)</f>
        <v>1102</v>
      </c>
      <c r="U35" s="33">
        <f>MAX(U4:U33)</f>
        <v>45.825000000000003</v>
      </c>
      <c r="V35" s="32">
        <f>MAX(V4:V33)</f>
        <v>54</v>
      </c>
      <c r="W35" s="33">
        <f>MAX(W4:W33)</f>
        <v>2.2480000000000002</v>
      </c>
    </row>
    <row r="55" spans="9:10" ht="15" customHeight="1" x14ac:dyDescent="0.25">
      <c r="I55" s="28"/>
    </row>
    <row r="61" spans="9:10" x14ac:dyDescent="0.25">
      <c r="I61" s="28"/>
    </row>
    <row r="62" spans="9:10" x14ac:dyDescent="0.25">
      <c r="I62" s="28"/>
    </row>
    <row r="63" spans="9:10" x14ac:dyDescent="0.25">
      <c r="I63" s="28"/>
      <c r="J63" s="28"/>
    </row>
    <row r="65" spans="9:9" x14ac:dyDescent="0.25">
      <c r="I65" s="28"/>
    </row>
    <row r="74" spans="9:9" x14ac:dyDescent="0.25">
      <c r="I74" s="28"/>
    </row>
    <row r="75" spans="9:9" x14ac:dyDescent="0.25">
      <c r="I75" s="29"/>
    </row>
    <row r="77" spans="9:9" x14ac:dyDescent="0.25">
      <c r="I77" s="28"/>
    </row>
    <row r="78" spans="9:9" x14ac:dyDescent="0.25">
      <c r="I78" s="28"/>
    </row>
    <row r="83" spans="9:9" x14ac:dyDescent="0.25">
      <c r="I83" s="28"/>
    </row>
  </sheetData>
  <sheetProtection password="AD78" sheet="1" objects="1" scenarios="1" autoFilter="0"/>
  <mergeCells count="42">
    <mergeCell ref="H35:I35"/>
    <mergeCell ref="H34:I34"/>
    <mergeCell ref="R10:R12"/>
    <mergeCell ref="R7:R9"/>
    <mergeCell ref="R4:R6"/>
    <mergeCell ref="R19:R21"/>
    <mergeCell ref="R16:R18"/>
    <mergeCell ref="R13:R15"/>
    <mergeCell ref="R31:R33"/>
    <mergeCell ref="R28:R30"/>
    <mergeCell ref="R25:R27"/>
    <mergeCell ref="R22:R24"/>
    <mergeCell ref="R35:S35"/>
    <mergeCell ref="R34:S34"/>
    <mergeCell ref="H28:H30"/>
    <mergeCell ref="H25:H27"/>
    <mergeCell ref="H22:H24"/>
    <mergeCell ref="H19:H21"/>
    <mergeCell ref="H31:H33"/>
    <mergeCell ref="V2:W2"/>
    <mergeCell ref="B4:B13"/>
    <mergeCell ref="H16:H18"/>
    <mergeCell ref="H13:H15"/>
    <mergeCell ref="H10:H12"/>
    <mergeCell ref="H7:H9"/>
    <mergeCell ref="H4:H6"/>
    <mergeCell ref="Q4:Q33"/>
    <mergeCell ref="Q2:Q3"/>
    <mergeCell ref="R2:R3"/>
    <mergeCell ref="S2:S3"/>
    <mergeCell ref="T2:U2"/>
    <mergeCell ref="H2:H3"/>
    <mergeCell ref="I2:I3"/>
    <mergeCell ref="J2:K2"/>
    <mergeCell ref="L2:M2"/>
    <mergeCell ref="N2:O2"/>
    <mergeCell ref="B2:B3"/>
    <mergeCell ref="C2:C3"/>
    <mergeCell ref="D2:D3"/>
    <mergeCell ref="E2:E3"/>
    <mergeCell ref="G4:G33"/>
    <mergeCell ref="G2:G3"/>
  </mergeCells>
  <printOptions horizontalCentered="1" verticalCentered="1"/>
  <pageMargins left="0.19685039370078741" right="0.19685039370078741" top="0.19685039370078741" bottom="0.19685039370078741" header="0" footer="0"/>
  <pageSetup paperSize="14" scale="6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2"/>
  <sheetViews>
    <sheetView view="pageBreakPreview" zoomScaleNormal="100" zoomScaleSheetLayoutView="100" workbookViewId="0">
      <selection activeCell="C11" sqref="C11"/>
    </sheetView>
  </sheetViews>
  <sheetFormatPr baseColWidth="10" defaultRowHeight="15" x14ac:dyDescent="0.25"/>
  <cols>
    <col min="1" max="1" width="1.5703125" style="1" customWidth="1"/>
    <col min="2" max="3" width="15.7109375" style="1" customWidth="1"/>
    <col min="4" max="5" width="10.7109375" style="1" customWidth="1"/>
    <col min="6" max="6" width="5.7109375" style="1" customWidth="1"/>
    <col min="7" max="8" width="15.7109375" style="1" customWidth="1"/>
    <col min="9" max="10" width="10.7109375" style="1" customWidth="1"/>
    <col min="11" max="11" width="5.7109375" style="1" customWidth="1"/>
    <col min="12" max="13" width="15.7109375" style="1" customWidth="1"/>
    <col min="14" max="17" width="10.7109375" style="1" customWidth="1"/>
    <col min="18" max="16384" width="11.42578125" style="1"/>
  </cols>
  <sheetData>
    <row r="1" spans="2:15" ht="15.75" thickBot="1" x14ac:dyDescent="0.3">
      <c r="F1" s="8"/>
      <c r="G1" s="8"/>
      <c r="H1" s="7"/>
      <c r="I1" s="7"/>
      <c r="J1" s="7"/>
    </row>
    <row r="2" spans="2:15" ht="15.75" thickBot="1" x14ac:dyDescent="0.3">
      <c r="B2" s="24" t="s">
        <v>14</v>
      </c>
      <c r="C2" s="51" t="s">
        <v>0</v>
      </c>
      <c r="D2" s="50" t="s">
        <v>42</v>
      </c>
      <c r="E2" s="54" t="s">
        <v>43</v>
      </c>
      <c r="G2" s="24" t="s">
        <v>14</v>
      </c>
      <c r="H2" s="51" t="s">
        <v>0</v>
      </c>
      <c r="I2" s="50" t="s">
        <v>1</v>
      </c>
      <c r="J2" s="54" t="s">
        <v>2</v>
      </c>
      <c r="L2" s="24" t="s">
        <v>14</v>
      </c>
      <c r="M2" s="51" t="s">
        <v>0</v>
      </c>
      <c r="N2" s="50" t="s">
        <v>1</v>
      </c>
      <c r="O2" s="54" t="s">
        <v>2</v>
      </c>
    </row>
    <row r="3" spans="2:15" x14ac:dyDescent="0.25">
      <c r="B3" s="85" t="s">
        <v>37</v>
      </c>
      <c r="C3" s="49" t="s">
        <v>3</v>
      </c>
      <c r="D3" s="48">
        <v>0.6</v>
      </c>
      <c r="E3" s="19">
        <v>0.4</v>
      </c>
      <c r="G3" s="86" t="s">
        <v>33</v>
      </c>
      <c r="H3" s="53" t="s">
        <v>3</v>
      </c>
      <c r="I3" s="73">
        <v>168</v>
      </c>
      <c r="J3" s="68">
        <v>96.9</v>
      </c>
      <c r="L3" s="86" t="s">
        <v>36</v>
      </c>
      <c r="M3" s="53" t="s">
        <v>3</v>
      </c>
      <c r="N3" s="48">
        <v>25.8</v>
      </c>
      <c r="O3" s="68">
        <v>12.7</v>
      </c>
    </row>
    <row r="4" spans="2:15" x14ac:dyDescent="0.25">
      <c r="B4" s="86"/>
      <c r="C4" s="52" t="s">
        <v>4</v>
      </c>
      <c r="D4" s="47">
        <v>0.4</v>
      </c>
      <c r="E4" s="17">
        <v>0.2</v>
      </c>
      <c r="G4" s="86"/>
      <c r="H4" s="52" t="s">
        <v>4</v>
      </c>
      <c r="I4" s="40">
        <v>380.5</v>
      </c>
      <c r="J4" s="41">
        <v>149.80000000000001</v>
      </c>
      <c r="L4" s="86"/>
      <c r="M4" s="52" t="s">
        <v>4</v>
      </c>
      <c r="N4" s="40">
        <v>78.3</v>
      </c>
      <c r="O4" s="41">
        <v>32.700000000000003</v>
      </c>
    </row>
    <row r="5" spans="2:15" x14ac:dyDescent="0.25">
      <c r="B5" s="86"/>
      <c r="C5" s="52" t="s">
        <v>5</v>
      </c>
      <c r="D5" s="47">
        <v>1.1000000000000001</v>
      </c>
      <c r="E5" s="17">
        <v>0.4</v>
      </c>
      <c r="G5" s="86"/>
      <c r="H5" s="52" t="s">
        <v>5</v>
      </c>
      <c r="I5" s="40">
        <v>316.10000000000002</v>
      </c>
      <c r="J5" s="41">
        <v>157.1</v>
      </c>
      <c r="L5" s="86"/>
      <c r="M5" s="52" t="s">
        <v>5</v>
      </c>
      <c r="N5" s="40">
        <v>48</v>
      </c>
      <c r="O5" s="41">
        <v>19.600000000000001</v>
      </c>
    </row>
    <row r="6" spans="2:15" x14ac:dyDescent="0.25">
      <c r="B6" s="86"/>
      <c r="C6" s="52" t="s">
        <v>6</v>
      </c>
      <c r="D6" s="47">
        <v>0.6</v>
      </c>
      <c r="E6" s="17">
        <v>0.3</v>
      </c>
      <c r="G6" s="86"/>
      <c r="H6" s="52" t="s">
        <v>6</v>
      </c>
      <c r="I6" s="40">
        <v>245</v>
      </c>
      <c r="J6" s="41">
        <v>143.5</v>
      </c>
      <c r="L6" s="86"/>
      <c r="M6" s="52" t="s">
        <v>6</v>
      </c>
      <c r="N6" s="47">
        <v>41.9</v>
      </c>
      <c r="O6" s="41">
        <v>21.7</v>
      </c>
    </row>
    <row r="7" spans="2:15" x14ac:dyDescent="0.25">
      <c r="B7" s="86"/>
      <c r="C7" s="52" t="s">
        <v>7</v>
      </c>
      <c r="D7" s="47">
        <v>0.4</v>
      </c>
      <c r="E7" s="17">
        <v>0.3</v>
      </c>
      <c r="G7" s="86"/>
      <c r="H7" s="52" t="s">
        <v>7</v>
      </c>
      <c r="I7" s="40">
        <v>200.3</v>
      </c>
      <c r="J7" s="41">
        <v>92.9</v>
      </c>
      <c r="L7" s="86"/>
      <c r="M7" s="52" t="s">
        <v>7</v>
      </c>
      <c r="N7" s="47">
        <v>34.200000000000003</v>
      </c>
      <c r="O7" s="41">
        <v>13.2</v>
      </c>
    </row>
    <row r="8" spans="2:15" x14ac:dyDescent="0.25">
      <c r="B8" s="86"/>
      <c r="C8" s="52" t="s">
        <v>8</v>
      </c>
      <c r="D8" s="47">
        <v>0.8</v>
      </c>
      <c r="E8" s="17">
        <v>0.5</v>
      </c>
      <c r="G8" s="86"/>
      <c r="H8" s="52" t="s">
        <v>8</v>
      </c>
      <c r="I8" s="40">
        <v>253.7</v>
      </c>
      <c r="J8" s="41">
        <v>99.2</v>
      </c>
      <c r="L8" s="86"/>
      <c r="M8" s="52" t="s">
        <v>8</v>
      </c>
      <c r="N8" s="47">
        <v>37.6</v>
      </c>
      <c r="O8" s="41">
        <v>14.2</v>
      </c>
    </row>
    <row r="9" spans="2:15" x14ac:dyDescent="0.25">
      <c r="B9" s="86"/>
      <c r="C9" s="52" t="s">
        <v>9</v>
      </c>
      <c r="D9" s="47">
        <v>2.9</v>
      </c>
      <c r="E9" s="17">
        <v>1.3</v>
      </c>
      <c r="G9" s="86"/>
      <c r="H9" s="52" t="s">
        <v>9</v>
      </c>
      <c r="I9" s="40">
        <v>229</v>
      </c>
      <c r="J9" s="41">
        <v>75.7</v>
      </c>
      <c r="L9" s="86"/>
      <c r="M9" s="52" t="s">
        <v>9</v>
      </c>
      <c r="N9" s="47">
        <v>39.6</v>
      </c>
      <c r="O9" s="41">
        <v>11.7</v>
      </c>
    </row>
    <row r="10" spans="2:15" x14ac:dyDescent="0.25">
      <c r="B10" s="86"/>
      <c r="C10" s="52" t="s">
        <v>10</v>
      </c>
      <c r="D10" s="47">
        <v>0.3</v>
      </c>
      <c r="E10" s="17">
        <v>0.2</v>
      </c>
      <c r="G10" s="86"/>
      <c r="H10" s="52" t="s">
        <v>10</v>
      </c>
      <c r="I10" s="40">
        <v>202.9</v>
      </c>
      <c r="J10" s="41">
        <v>51.3</v>
      </c>
      <c r="L10" s="86"/>
      <c r="M10" s="52" t="s">
        <v>10</v>
      </c>
      <c r="N10" s="47">
        <v>24.2</v>
      </c>
      <c r="O10" s="41">
        <v>6.8</v>
      </c>
    </row>
    <row r="11" spans="2:15" x14ac:dyDescent="0.25">
      <c r="B11" s="86"/>
      <c r="C11" s="52" t="s">
        <v>11</v>
      </c>
      <c r="D11" s="66">
        <v>0.6</v>
      </c>
      <c r="E11" s="21">
        <v>0.3</v>
      </c>
      <c r="G11" s="86"/>
      <c r="H11" s="52" t="s">
        <v>11</v>
      </c>
      <c r="I11" s="74">
        <v>214.2</v>
      </c>
      <c r="J11" s="69">
        <v>70.5</v>
      </c>
      <c r="L11" s="86"/>
      <c r="M11" s="52" t="s">
        <v>11</v>
      </c>
      <c r="N11" s="66">
        <v>31.7</v>
      </c>
      <c r="O11" s="69">
        <v>8.1999999999999993</v>
      </c>
    </row>
    <row r="12" spans="2:15" ht="15.75" thickBot="1" x14ac:dyDescent="0.3">
      <c r="B12" s="86"/>
      <c r="C12" s="52" t="s">
        <v>13</v>
      </c>
      <c r="D12" s="66">
        <v>0.4</v>
      </c>
      <c r="E12" s="21">
        <v>0.3</v>
      </c>
      <c r="G12" s="86"/>
      <c r="H12" s="52" t="s">
        <v>13</v>
      </c>
      <c r="I12" s="74">
        <v>203.5</v>
      </c>
      <c r="J12" s="69">
        <v>78.2</v>
      </c>
      <c r="L12" s="86"/>
      <c r="M12" s="52" t="s">
        <v>13</v>
      </c>
      <c r="N12" s="74">
        <v>23</v>
      </c>
      <c r="O12" s="69">
        <v>7.5</v>
      </c>
    </row>
    <row r="13" spans="2:15" ht="17.25" x14ac:dyDescent="0.25">
      <c r="B13" s="99" t="s">
        <v>47</v>
      </c>
      <c r="C13" s="100"/>
      <c r="D13" s="76">
        <f>MAX(D3:D12)</f>
        <v>2.9</v>
      </c>
      <c r="E13" s="198">
        <f>MAX(E3:E12)</f>
        <v>1.3</v>
      </c>
      <c r="G13" s="99" t="s">
        <v>34</v>
      </c>
      <c r="H13" s="100"/>
      <c r="I13" s="67">
        <f>MAX(I3:I12)</f>
        <v>380.5</v>
      </c>
      <c r="J13" s="193" t="s">
        <v>22</v>
      </c>
      <c r="L13" s="99" t="s">
        <v>34</v>
      </c>
      <c r="M13" s="100"/>
      <c r="N13" s="67">
        <f>MAX(N3:N12)</f>
        <v>78.3</v>
      </c>
      <c r="O13" s="193" t="s">
        <v>22</v>
      </c>
    </row>
    <row r="14" spans="2:15" ht="18" thickBot="1" x14ac:dyDescent="0.3">
      <c r="B14" s="101" t="s">
        <v>46</v>
      </c>
      <c r="C14" s="102"/>
      <c r="D14" s="75">
        <f>AVERAGE(D3:D12)</f>
        <v>0.80999999999999994</v>
      </c>
      <c r="E14" s="199">
        <f>AVERAGE(E3:E12)</f>
        <v>0.42000000000000004</v>
      </c>
      <c r="G14" s="101" t="s">
        <v>35</v>
      </c>
      <c r="H14" s="102"/>
      <c r="I14" s="15">
        <f>AVERAGE(J3:J12)</f>
        <v>101.51</v>
      </c>
      <c r="J14" s="194" t="s">
        <v>22</v>
      </c>
      <c r="L14" s="101" t="s">
        <v>35</v>
      </c>
      <c r="M14" s="102"/>
      <c r="N14" s="15">
        <f>AVERAGE(O3:O12)</f>
        <v>14.830000000000002</v>
      </c>
      <c r="O14" s="194" t="s">
        <v>22</v>
      </c>
    </row>
    <row r="15" spans="2:15" ht="15.75" thickBot="1" x14ac:dyDescent="0.3"/>
    <row r="16" spans="2:15" ht="15.75" thickBot="1" x14ac:dyDescent="0.3">
      <c r="B16" s="24" t="s">
        <v>14</v>
      </c>
      <c r="C16" s="51" t="s">
        <v>0</v>
      </c>
      <c r="D16" s="50" t="s">
        <v>1</v>
      </c>
      <c r="E16" s="54" t="s">
        <v>2</v>
      </c>
      <c r="G16" s="24" t="s">
        <v>14</v>
      </c>
      <c r="H16" s="51" t="s">
        <v>0</v>
      </c>
      <c r="I16" s="50" t="s">
        <v>1</v>
      </c>
      <c r="J16" s="54" t="s">
        <v>2</v>
      </c>
      <c r="L16" s="24" t="s">
        <v>14</v>
      </c>
      <c r="M16" s="51" t="s">
        <v>0</v>
      </c>
      <c r="N16" s="50" t="s">
        <v>42</v>
      </c>
      <c r="O16" s="54" t="s">
        <v>43</v>
      </c>
    </row>
    <row r="17" spans="2:15" x14ac:dyDescent="0.25">
      <c r="B17" s="86" t="s">
        <v>38</v>
      </c>
      <c r="C17" s="53" t="s">
        <v>3</v>
      </c>
      <c r="D17" s="48">
        <v>34.299999999999997</v>
      </c>
      <c r="E17" s="70">
        <v>13.9</v>
      </c>
      <c r="G17" s="86" t="s">
        <v>39</v>
      </c>
      <c r="H17" s="53" t="s">
        <v>3</v>
      </c>
      <c r="I17" s="48">
        <v>53.8</v>
      </c>
      <c r="J17" s="70">
        <v>33.299999999999997</v>
      </c>
      <c r="L17" s="86" t="s">
        <v>40</v>
      </c>
      <c r="M17" s="53" t="s">
        <v>3</v>
      </c>
      <c r="N17" s="73">
        <v>33</v>
      </c>
      <c r="O17" s="68">
        <v>27</v>
      </c>
    </row>
    <row r="18" spans="2:15" x14ac:dyDescent="0.25">
      <c r="B18" s="86"/>
      <c r="C18" s="52" t="s">
        <v>4</v>
      </c>
      <c r="D18" s="47">
        <v>55.8</v>
      </c>
      <c r="E18" s="71">
        <v>19.399999999999999</v>
      </c>
      <c r="G18" s="86"/>
      <c r="H18" s="52" t="s">
        <v>4</v>
      </c>
      <c r="I18" s="47">
        <v>155.5</v>
      </c>
      <c r="J18" s="71">
        <v>69.599999999999994</v>
      </c>
      <c r="L18" s="86"/>
      <c r="M18" s="52" t="s">
        <v>4</v>
      </c>
      <c r="N18" s="40">
        <v>34</v>
      </c>
      <c r="O18" s="41">
        <v>25</v>
      </c>
    </row>
    <row r="19" spans="2:15" x14ac:dyDescent="0.25">
      <c r="B19" s="86"/>
      <c r="C19" s="52" t="s">
        <v>5</v>
      </c>
      <c r="D19" s="40">
        <v>51.9</v>
      </c>
      <c r="E19" s="71">
        <v>19</v>
      </c>
      <c r="G19" s="86"/>
      <c r="H19" s="52" t="s">
        <v>5</v>
      </c>
      <c r="I19" s="47">
        <v>99.1</v>
      </c>
      <c r="J19" s="71">
        <v>49</v>
      </c>
      <c r="L19" s="86"/>
      <c r="M19" s="52" t="s">
        <v>5</v>
      </c>
      <c r="N19" s="40">
        <v>33</v>
      </c>
      <c r="O19" s="41">
        <v>28</v>
      </c>
    </row>
    <row r="20" spans="2:15" x14ac:dyDescent="0.25">
      <c r="B20" s="86"/>
      <c r="C20" s="52" t="s">
        <v>6</v>
      </c>
      <c r="D20" s="40">
        <v>53.1</v>
      </c>
      <c r="E20" s="71">
        <v>21.7</v>
      </c>
      <c r="G20" s="86"/>
      <c r="H20" s="52" t="s">
        <v>6</v>
      </c>
      <c r="I20" s="47">
        <v>97.3</v>
      </c>
      <c r="J20" s="71">
        <v>55</v>
      </c>
      <c r="L20" s="86"/>
      <c r="M20" s="52" t="s">
        <v>6</v>
      </c>
      <c r="N20" s="40">
        <v>40.200000000000003</v>
      </c>
      <c r="O20" s="41">
        <v>31.3</v>
      </c>
    </row>
    <row r="21" spans="2:15" x14ac:dyDescent="0.25">
      <c r="B21" s="86"/>
      <c r="C21" s="52" t="s">
        <v>7</v>
      </c>
      <c r="D21" s="40">
        <v>54.9</v>
      </c>
      <c r="E21" s="71">
        <v>21.7</v>
      </c>
      <c r="G21" s="86"/>
      <c r="H21" s="52" t="s">
        <v>7</v>
      </c>
      <c r="I21" s="47">
        <v>88.3</v>
      </c>
      <c r="J21" s="71">
        <v>40</v>
      </c>
      <c r="L21" s="86"/>
      <c r="M21" s="52" t="s">
        <v>7</v>
      </c>
      <c r="N21" s="40">
        <v>50.2</v>
      </c>
      <c r="O21" s="41">
        <v>41</v>
      </c>
    </row>
    <row r="22" spans="2:15" x14ac:dyDescent="0.25">
      <c r="B22" s="86"/>
      <c r="C22" s="52" t="s">
        <v>8</v>
      </c>
      <c r="D22" s="40">
        <v>55.3</v>
      </c>
      <c r="E22" s="71">
        <v>18.899999999999999</v>
      </c>
      <c r="G22" s="86"/>
      <c r="H22" s="52" t="s">
        <v>8</v>
      </c>
      <c r="I22" s="47">
        <v>90.7</v>
      </c>
      <c r="J22" s="71">
        <v>40.6</v>
      </c>
      <c r="L22" s="86"/>
      <c r="M22" s="52" t="s">
        <v>8</v>
      </c>
      <c r="N22" s="40">
        <v>55</v>
      </c>
      <c r="O22" s="41">
        <v>50</v>
      </c>
    </row>
    <row r="23" spans="2:15" x14ac:dyDescent="0.25">
      <c r="B23" s="86"/>
      <c r="C23" s="52" t="s">
        <v>9</v>
      </c>
      <c r="D23" s="40">
        <v>49</v>
      </c>
      <c r="E23" s="71">
        <v>13.8</v>
      </c>
      <c r="G23" s="86"/>
      <c r="H23" s="52" t="s">
        <v>9</v>
      </c>
      <c r="I23" s="47">
        <v>72.599999999999994</v>
      </c>
      <c r="J23" s="71">
        <v>31.7</v>
      </c>
      <c r="L23" s="86"/>
      <c r="M23" s="52" t="s">
        <v>9</v>
      </c>
      <c r="N23" s="40">
        <v>56</v>
      </c>
      <c r="O23" s="41">
        <v>52</v>
      </c>
    </row>
    <row r="24" spans="2:15" x14ac:dyDescent="0.25">
      <c r="B24" s="86"/>
      <c r="C24" s="52" t="s">
        <v>10</v>
      </c>
      <c r="D24" s="40">
        <v>48.5</v>
      </c>
      <c r="E24" s="71">
        <v>11.5</v>
      </c>
      <c r="G24" s="86"/>
      <c r="H24" s="52" t="s">
        <v>10</v>
      </c>
      <c r="I24" s="47">
        <v>57.1</v>
      </c>
      <c r="J24" s="71">
        <v>21.9</v>
      </c>
      <c r="L24" s="86"/>
      <c r="M24" s="52" t="s">
        <v>10</v>
      </c>
      <c r="N24" s="40">
        <v>52</v>
      </c>
      <c r="O24" s="41">
        <v>47</v>
      </c>
    </row>
    <row r="25" spans="2:15" x14ac:dyDescent="0.25">
      <c r="B25" s="86"/>
      <c r="C25" s="52" t="s">
        <v>11</v>
      </c>
      <c r="D25" s="74">
        <v>49.2</v>
      </c>
      <c r="E25" s="72">
        <v>10.199999999999999</v>
      </c>
      <c r="G25" s="86"/>
      <c r="H25" s="52" t="s">
        <v>11</v>
      </c>
      <c r="I25" s="74">
        <v>66</v>
      </c>
      <c r="J25" s="72">
        <v>22.7</v>
      </c>
      <c r="L25" s="86"/>
      <c r="M25" s="52" t="s">
        <v>11</v>
      </c>
      <c r="N25" s="74">
        <v>57</v>
      </c>
      <c r="O25" s="69">
        <v>51</v>
      </c>
    </row>
    <row r="26" spans="2:15" ht="15.75" thickBot="1" x14ac:dyDescent="0.3">
      <c r="B26" s="86"/>
      <c r="C26" s="52" t="s">
        <v>13</v>
      </c>
      <c r="D26" s="74">
        <v>52</v>
      </c>
      <c r="E26" s="72">
        <v>11.9</v>
      </c>
      <c r="G26" s="86"/>
      <c r="H26" s="52" t="s">
        <v>13</v>
      </c>
      <c r="I26" s="74">
        <v>58</v>
      </c>
      <c r="J26" s="72">
        <v>23.3</v>
      </c>
      <c r="L26" s="86"/>
      <c r="M26" s="52" t="s">
        <v>13</v>
      </c>
      <c r="N26" s="74">
        <v>62</v>
      </c>
      <c r="O26" s="69">
        <v>55</v>
      </c>
    </row>
    <row r="27" spans="2:15" ht="17.25" x14ac:dyDescent="0.25">
      <c r="B27" s="99" t="s">
        <v>34</v>
      </c>
      <c r="C27" s="100"/>
      <c r="D27" s="67">
        <f>MAX(D17:D26)</f>
        <v>55.8</v>
      </c>
      <c r="E27" s="193" t="s">
        <v>22</v>
      </c>
      <c r="G27" s="99" t="s">
        <v>34</v>
      </c>
      <c r="H27" s="100"/>
      <c r="I27" s="67">
        <f>MAX(I17:I26)</f>
        <v>155.5</v>
      </c>
      <c r="J27" s="193" t="s">
        <v>22</v>
      </c>
      <c r="L27" s="99" t="s">
        <v>44</v>
      </c>
      <c r="M27" s="100"/>
      <c r="N27" s="76">
        <f>MAX(N17:N26)</f>
        <v>62</v>
      </c>
      <c r="O27" s="196">
        <f>MAX(O17:O26)</f>
        <v>55</v>
      </c>
    </row>
    <row r="28" spans="2:15" ht="18" thickBot="1" x14ac:dyDescent="0.3">
      <c r="B28" s="101" t="s">
        <v>35</v>
      </c>
      <c r="C28" s="102"/>
      <c r="D28" s="15">
        <f>AVERAGE(E17:E26)</f>
        <v>16.2</v>
      </c>
      <c r="E28" s="194" t="s">
        <v>22</v>
      </c>
      <c r="G28" s="101" t="s">
        <v>35</v>
      </c>
      <c r="H28" s="102"/>
      <c r="I28" s="15">
        <f>AVERAGE(J17:J26)</f>
        <v>38.709999999999994</v>
      </c>
      <c r="J28" s="194" t="s">
        <v>22</v>
      </c>
      <c r="L28" s="101" t="s">
        <v>45</v>
      </c>
      <c r="M28" s="102"/>
      <c r="N28" s="75">
        <f>AVERAGE(N17:N26)</f>
        <v>47.239999999999995</v>
      </c>
      <c r="O28" s="197">
        <f>AVERAGE(O17:O26)</f>
        <v>40.730000000000004</v>
      </c>
    </row>
    <row r="29" spans="2:15" ht="15.75" thickBot="1" x14ac:dyDescent="0.3"/>
    <row r="30" spans="2:15" ht="15.75" thickBot="1" x14ac:dyDescent="0.3">
      <c r="B30" s="24" t="s">
        <v>14</v>
      </c>
      <c r="C30" s="51" t="s">
        <v>0</v>
      </c>
      <c r="D30" s="50" t="s">
        <v>1</v>
      </c>
      <c r="E30" s="54" t="s">
        <v>2</v>
      </c>
      <c r="G30" s="24" t="s">
        <v>14</v>
      </c>
      <c r="H30" s="51" t="s">
        <v>0</v>
      </c>
      <c r="I30" s="50" t="s">
        <v>1</v>
      </c>
      <c r="J30" s="54" t="s">
        <v>2</v>
      </c>
      <c r="L30" s="24" t="s">
        <v>14</v>
      </c>
      <c r="M30" s="51" t="s">
        <v>0</v>
      </c>
      <c r="N30" s="50" t="s">
        <v>1</v>
      </c>
      <c r="O30" s="54" t="s">
        <v>2</v>
      </c>
    </row>
    <row r="31" spans="2:15" x14ac:dyDescent="0.25">
      <c r="B31" s="86" t="s">
        <v>41</v>
      </c>
      <c r="C31" s="53" t="s">
        <v>3</v>
      </c>
      <c r="D31" s="73">
        <v>17.2</v>
      </c>
      <c r="E31" s="19">
        <v>1.5</v>
      </c>
      <c r="G31" s="86" t="s">
        <v>15</v>
      </c>
      <c r="H31" s="53" t="s">
        <v>3</v>
      </c>
      <c r="I31" s="73">
        <v>67</v>
      </c>
      <c r="J31" s="68">
        <v>45</v>
      </c>
      <c r="L31" s="86" t="s">
        <v>20</v>
      </c>
      <c r="M31" s="53" t="s">
        <v>3</v>
      </c>
      <c r="N31" s="73">
        <v>25</v>
      </c>
      <c r="O31" s="68">
        <v>15</v>
      </c>
    </row>
    <row r="32" spans="2:15" x14ac:dyDescent="0.25">
      <c r="B32" s="86"/>
      <c r="C32" s="52" t="s">
        <v>4</v>
      </c>
      <c r="D32" s="40">
        <v>2.7</v>
      </c>
      <c r="E32" s="17">
        <v>1.6</v>
      </c>
      <c r="G32" s="86"/>
      <c r="H32" s="52" t="s">
        <v>4</v>
      </c>
      <c r="I32" s="40">
        <v>82</v>
      </c>
      <c r="J32" s="41">
        <v>64</v>
      </c>
      <c r="L32" s="86"/>
      <c r="M32" s="52" t="s">
        <v>4</v>
      </c>
      <c r="N32" s="40">
        <v>26</v>
      </c>
      <c r="O32" s="41">
        <v>18</v>
      </c>
    </row>
    <row r="33" spans="2:15" x14ac:dyDescent="0.25">
      <c r="B33" s="86"/>
      <c r="C33" s="52" t="s">
        <v>5</v>
      </c>
      <c r="D33" s="40">
        <v>2.8</v>
      </c>
      <c r="E33" s="17">
        <v>1.6</v>
      </c>
      <c r="G33" s="86"/>
      <c r="H33" s="52" t="s">
        <v>5</v>
      </c>
      <c r="I33" s="40">
        <v>80</v>
      </c>
      <c r="J33" s="41">
        <v>60</v>
      </c>
      <c r="L33" s="86"/>
      <c r="M33" s="52" t="s">
        <v>5</v>
      </c>
      <c r="N33" s="40">
        <v>28</v>
      </c>
      <c r="O33" s="41">
        <v>22</v>
      </c>
    </row>
    <row r="34" spans="2:15" x14ac:dyDescent="0.25">
      <c r="B34" s="86"/>
      <c r="C34" s="52" t="s">
        <v>6</v>
      </c>
      <c r="D34" s="40">
        <v>8</v>
      </c>
      <c r="E34" s="17">
        <v>4.2</v>
      </c>
      <c r="G34" s="86"/>
      <c r="H34" s="52" t="s">
        <v>6</v>
      </c>
      <c r="I34" s="40">
        <v>82</v>
      </c>
      <c r="J34" s="41">
        <v>60</v>
      </c>
      <c r="L34" s="86"/>
      <c r="M34" s="52" t="s">
        <v>6</v>
      </c>
      <c r="N34" s="40">
        <v>37</v>
      </c>
      <c r="O34" s="41">
        <v>26</v>
      </c>
    </row>
    <row r="35" spans="2:15" x14ac:dyDescent="0.25">
      <c r="B35" s="86"/>
      <c r="C35" s="52" t="s">
        <v>7</v>
      </c>
      <c r="D35" s="40">
        <v>2.5</v>
      </c>
      <c r="E35" s="17">
        <v>1.2</v>
      </c>
      <c r="G35" s="86"/>
      <c r="H35" s="52" t="s">
        <v>7</v>
      </c>
      <c r="I35" s="40">
        <v>93</v>
      </c>
      <c r="J35" s="41">
        <v>57</v>
      </c>
      <c r="L35" s="86"/>
      <c r="M35" s="52" t="s">
        <v>7</v>
      </c>
      <c r="N35" s="40">
        <v>38</v>
      </c>
      <c r="O35" s="41">
        <v>26</v>
      </c>
    </row>
    <row r="36" spans="2:15" x14ac:dyDescent="0.25">
      <c r="B36" s="86"/>
      <c r="C36" s="52" t="s">
        <v>8</v>
      </c>
      <c r="D36" s="40">
        <v>2.1</v>
      </c>
      <c r="E36" s="17">
        <v>0.9</v>
      </c>
      <c r="G36" s="86"/>
      <c r="H36" s="52" t="s">
        <v>8</v>
      </c>
      <c r="I36" s="40">
        <v>84</v>
      </c>
      <c r="J36" s="41">
        <v>60</v>
      </c>
      <c r="L36" s="86"/>
      <c r="M36" s="52" t="s">
        <v>8</v>
      </c>
      <c r="N36" s="40">
        <v>49</v>
      </c>
      <c r="O36" s="41">
        <v>33</v>
      </c>
    </row>
    <row r="37" spans="2:15" x14ac:dyDescent="0.25">
      <c r="B37" s="86"/>
      <c r="C37" s="52" t="s">
        <v>9</v>
      </c>
      <c r="D37" s="40">
        <v>1.7</v>
      </c>
      <c r="E37" s="17">
        <v>0.7</v>
      </c>
      <c r="G37" s="86"/>
      <c r="H37" s="52" t="s">
        <v>9</v>
      </c>
      <c r="I37" s="40">
        <v>91</v>
      </c>
      <c r="J37" s="41">
        <v>63</v>
      </c>
      <c r="L37" s="86"/>
      <c r="M37" s="52" t="s">
        <v>9</v>
      </c>
      <c r="N37" s="40">
        <v>58</v>
      </c>
      <c r="O37" s="41">
        <v>38</v>
      </c>
    </row>
    <row r="38" spans="2:15" x14ac:dyDescent="0.25">
      <c r="B38" s="86"/>
      <c r="C38" s="52" t="s">
        <v>10</v>
      </c>
      <c r="D38" s="40">
        <v>1.5</v>
      </c>
      <c r="E38" s="17">
        <v>0.6</v>
      </c>
      <c r="G38" s="86"/>
      <c r="H38" s="52" t="s">
        <v>10</v>
      </c>
      <c r="I38" s="40">
        <v>75</v>
      </c>
      <c r="J38" s="41">
        <v>54</v>
      </c>
      <c r="L38" s="86"/>
      <c r="M38" s="52" t="s">
        <v>10</v>
      </c>
      <c r="N38" s="40">
        <v>46</v>
      </c>
      <c r="O38" s="41">
        <v>28</v>
      </c>
    </row>
    <row r="39" spans="2:15" x14ac:dyDescent="0.25">
      <c r="B39" s="86"/>
      <c r="C39" s="52" t="s">
        <v>11</v>
      </c>
      <c r="D39" s="74">
        <v>1.5</v>
      </c>
      <c r="E39" s="21">
        <v>0.5</v>
      </c>
      <c r="G39" s="86"/>
      <c r="H39" s="52" t="s">
        <v>11</v>
      </c>
      <c r="I39" s="74">
        <v>76</v>
      </c>
      <c r="J39" s="69">
        <v>55</v>
      </c>
      <c r="L39" s="86"/>
      <c r="M39" s="52" t="s">
        <v>11</v>
      </c>
      <c r="N39" s="74">
        <v>47</v>
      </c>
      <c r="O39" s="69">
        <v>26</v>
      </c>
    </row>
    <row r="40" spans="2:15" ht="15.75" thickBot="1" x14ac:dyDescent="0.3">
      <c r="B40" s="86"/>
      <c r="C40" s="52" t="s">
        <v>13</v>
      </c>
      <c r="D40" s="74">
        <v>1.2</v>
      </c>
      <c r="E40" s="21">
        <v>0.4</v>
      </c>
      <c r="G40" s="86"/>
      <c r="H40" s="52" t="s">
        <v>13</v>
      </c>
      <c r="I40" s="74">
        <v>60</v>
      </c>
      <c r="J40" s="69">
        <v>50</v>
      </c>
      <c r="L40" s="86"/>
      <c r="M40" s="52" t="s">
        <v>13</v>
      </c>
      <c r="N40" s="74">
        <v>32</v>
      </c>
      <c r="O40" s="69">
        <v>25</v>
      </c>
    </row>
    <row r="41" spans="2:15" ht="17.25" x14ac:dyDescent="0.25">
      <c r="B41" s="99" t="s">
        <v>34</v>
      </c>
      <c r="C41" s="100"/>
      <c r="D41" s="67">
        <f>MAX(D31:D40)</f>
        <v>17.2</v>
      </c>
      <c r="E41" s="195" t="s">
        <v>32</v>
      </c>
      <c r="G41" s="99" t="s">
        <v>34</v>
      </c>
      <c r="H41" s="100"/>
      <c r="I41" s="67">
        <f>MAX(I31:I40)</f>
        <v>93</v>
      </c>
      <c r="J41" s="195" t="s">
        <v>32</v>
      </c>
      <c r="L41" s="99" t="s">
        <v>34</v>
      </c>
      <c r="M41" s="100"/>
      <c r="N41" s="67">
        <f>MAX(N31:N40)</f>
        <v>58</v>
      </c>
      <c r="O41" s="195" t="s">
        <v>32</v>
      </c>
    </row>
    <row r="42" spans="2:15" ht="18" thickBot="1" x14ac:dyDescent="0.3">
      <c r="B42" s="101" t="s">
        <v>35</v>
      </c>
      <c r="C42" s="102"/>
      <c r="D42" s="15">
        <f>AVERAGE(E31:E40)</f>
        <v>1.3199999999999998</v>
      </c>
      <c r="E42" s="194" t="s">
        <v>22</v>
      </c>
      <c r="G42" s="101" t="s">
        <v>35</v>
      </c>
      <c r="H42" s="102"/>
      <c r="I42" s="15">
        <f>AVERAGE(J31:J40)</f>
        <v>56.8</v>
      </c>
      <c r="J42" s="194" t="s">
        <v>22</v>
      </c>
      <c r="L42" s="101" t="s">
        <v>35</v>
      </c>
      <c r="M42" s="102"/>
      <c r="N42" s="15">
        <f>AVERAGE(O31:O40)</f>
        <v>25.7</v>
      </c>
      <c r="O42" s="194" t="s">
        <v>22</v>
      </c>
    </row>
  </sheetData>
  <sheetProtection password="AD78" sheet="1" objects="1" scenarios="1" autoFilter="0"/>
  <mergeCells count="27">
    <mergeCell ref="B3:B12"/>
    <mergeCell ref="B13:C13"/>
    <mergeCell ref="B14:C14"/>
    <mergeCell ref="B27:C27"/>
    <mergeCell ref="G3:G12"/>
    <mergeCell ref="B28:C28"/>
    <mergeCell ref="B17:B26"/>
    <mergeCell ref="G14:H14"/>
    <mergeCell ref="G13:H13"/>
    <mergeCell ref="G17:G26"/>
    <mergeCell ref="G27:H27"/>
    <mergeCell ref="G28:H28"/>
    <mergeCell ref="L3:L12"/>
    <mergeCell ref="L13:M13"/>
    <mergeCell ref="L14:M14"/>
    <mergeCell ref="L17:L26"/>
    <mergeCell ref="L27:M27"/>
    <mergeCell ref="L28:M28"/>
    <mergeCell ref="B31:B40"/>
    <mergeCell ref="B41:C41"/>
    <mergeCell ref="B42:C42"/>
    <mergeCell ref="L31:L40"/>
    <mergeCell ref="L41:M41"/>
    <mergeCell ref="L42:M42"/>
    <mergeCell ref="G31:G40"/>
    <mergeCell ref="G41:H41"/>
    <mergeCell ref="G42:H42"/>
  </mergeCells>
  <printOptions horizontalCentered="1" verticalCentered="1"/>
  <pageMargins left="0.19685039370078741" right="0.19685039370078741" top="0.19685039370078741" bottom="0.19685039370078741" header="0" footer="0"/>
  <pageSetup paperSize="14" scale="9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PM-10</vt:lpstr>
      <vt:lpstr>PM-2,5</vt:lpstr>
      <vt:lpstr>Gases</vt:lpstr>
      <vt:lpstr>Gases!Área_de_impresión</vt:lpstr>
      <vt:lpstr>'PM-10'!Área_de_impresión</vt:lpstr>
      <vt:lpstr>'PM-2,5'!Área_de_impresión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Javiera Laura de la Cerda Konig</dc:creator>
  <cp:lastModifiedBy>Javiera Laura de la Cerda Konig</cp:lastModifiedBy>
  <cp:lastPrinted>2014-01-03T15:39:27Z</cp:lastPrinted>
  <dcterms:created xsi:type="dcterms:W3CDTF">2013-12-06T16:54:04Z</dcterms:created>
  <dcterms:modified xsi:type="dcterms:W3CDTF">2014-01-03T15:43:31Z</dcterms:modified>
</cp:coreProperties>
</file>